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P\"/>
    </mc:Choice>
  </mc:AlternateContent>
  <xr:revisionPtr revIDLastSave="0" documentId="8_{37D84DA9-8B1B-4685-A265-134E19085D77}" xr6:coauthVersionLast="41" xr6:coauthVersionMax="41" xr10:uidLastSave="{00000000-0000-0000-0000-000000000000}"/>
  <bookViews>
    <workbookView xWindow="28680" yWindow="-120" windowWidth="29040" windowHeight="16440" firstSheet="4" activeTab="10" xr2:uid="{297A1035-EB05-4DE8-B81D-B1126713FD5C}"/>
  </bookViews>
  <sheets>
    <sheet name="Dados básicos" sheetId="6" r:id="rId1"/>
    <sheet name="Distribuição Demanda" sheetId="13" r:id="rId2"/>
    <sheet name="TU p MEF" sheetId="11" r:id="rId3"/>
    <sheet name="TKU p MEF" sheetId="12" r:id="rId4"/>
    <sheet name="Benef frete" sheetId="5" r:id="rId5"/>
    <sheet name="Benef externalidades" sheetId="7" r:id="rId6"/>
    <sheet name="Benef Total" sheetId="10" r:id="rId7"/>
    <sheet name="CAPEX" sheetId="14" r:id="rId8"/>
    <sheet name="OPEX" sheetId="15" r:id="rId9"/>
    <sheet name="OPEX amb" sheetId="19" r:id="rId10"/>
    <sheet name="Avaliação Socioeconômica" sheetId="16" r:id="rId11"/>
    <sheet name="Tributos" sheetId="17" r:id="rId12"/>
    <sheet name="Empregos" sheetId="18" r:id="rId13"/>
  </sheets>
  <definedNames>
    <definedName name="_xlnm._FilterDatabase" localSheetId="1" hidden="1">'Distribuição Demanda'!$D$33:$G$72</definedName>
    <definedName name="AnoBase">YEAR('Dados básicos'!$B$4)</definedName>
    <definedName name="CotacaoEURO_out18">'Dados básicos'!$B$6</definedName>
    <definedName name="InflaUE2017a18">'Dados básicos'!$B$65+1</definedName>
    <definedName name="solver_adj" localSheetId="1" hidden="1">'Distribuição Demanda'!$B$25,'Distribuição Demanda'!$G$6:$G$9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0" localSheetId="1" hidden="1">'Distribuição Demanda'!$I$9</definedName>
    <definedName name="solver_lhs1" localSheetId="1" hidden="1">'Distribuição Demanda'!$I$7</definedName>
    <definedName name="solver_lhs2" localSheetId="1" hidden="1">'Distribuição Demanda'!$I$8</definedName>
    <definedName name="solver_lhs3" localSheetId="1" hidden="1">'Distribuição Demanda'!$I$9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3</definedName>
    <definedName name="solver_nwt" localSheetId="1" hidden="1">1</definedName>
    <definedName name="solver_opt" localSheetId="1" hidden="1">'Distribuição Demanda'!$I$6</definedName>
    <definedName name="solver_pre" localSheetId="1" hidden="1">0.000001</definedName>
    <definedName name="solver_rbv" localSheetId="1" hidden="1">1</definedName>
    <definedName name="solver_rel0" localSheetId="1" hidden="1">2</definedName>
    <definedName name="solver_rel1" localSheetId="1" hidden="1">2</definedName>
    <definedName name="solver_rel2" localSheetId="1" hidden="1">2</definedName>
    <definedName name="solver_rel3" localSheetId="1" hidden="1">2</definedName>
    <definedName name="solver_rhs0" localSheetId="1" hidden="1">'Distribuição Demanda'!$H$8</definedName>
    <definedName name="solver_rhs1" localSheetId="1" hidden="1">'Distribuição Demanda'!$H$7</definedName>
    <definedName name="solver_rhs2" localSheetId="1" hidden="1">'Distribuição Demanda'!$H$8</definedName>
    <definedName name="solver_rhs3" localSheetId="1" hidden="1">'Distribuição Demanda'!$H$9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25960000</definedName>
    <definedName name="solver_ver" localSheetId="1" hidden="1">3</definedName>
    <definedName name="WACC">'Dados básicos'!$B$5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15" l="1"/>
  <c r="C14" i="15"/>
  <c r="C9" i="15"/>
  <c r="F37" i="6"/>
  <c r="B43" i="18"/>
  <c r="G19" i="6"/>
  <c r="G16" i="6"/>
  <c r="H53" i="6"/>
  <c r="G53" i="6"/>
  <c r="F53" i="6"/>
  <c r="G20" i="6"/>
  <c r="E56" i="6"/>
  <c r="E58" i="6"/>
  <c r="E57" i="6"/>
  <c r="E55" i="6"/>
  <c r="E54" i="6"/>
  <c r="E53" i="6"/>
  <c r="G14" i="6"/>
  <c r="G15" i="6"/>
  <c r="G23" i="13" l="1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E6" i="13"/>
  <c r="F10" i="13" s="1"/>
  <c r="E9" i="13"/>
  <c r="F13" i="13" s="1"/>
  <c r="E8" i="13"/>
  <c r="F12" i="13" s="1"/>
  <c r="E7" i="13"/>
  <c r="F11" i="13" s="1"/>
  <c r="P34" i="13" a="1"/>
  <c r="P39" i="13" s="1"/>
  <c r="O34" i="13" a="1"/>
  <c r="O39" i="13" s="1"/>
  <c r="N34" i="13" a="1"/>
  <c r="N39" i="13" s="1"/>
  <c r="I34" i="13" a="1"/>
  <c r="H34" i="13" a="1"/>
  <c r="H39" i="13" s="1"/>
  <c r="G34" i="13" a="1"/>
  <c r="F15" i="13" l="1"/>
  <c r="F20" i="13" s="1"/>
  <c r="F16" i="13"/>
  <c r="F21" i="13" s="1"/>
  <c r="F14" i="13"/>
  <c r="F19" i="13" s="1"/>
  <c r="F17" i="13"/>
  <c r="P68" i="13"/>
  <c r="P62" i="13"/>
  <c r="P56" i="13"/>
  <c r="P50" i="13"/>
  <c r="P44" i="13"/>
  <c r="P38" i="13"/>
  <c r="P67" i="13"/>
  <c r="P61" i="13"/>
  <c r="P55" i="13"/>
  <c r="P49" i="13"/>
  <c r="P43" i="13"/>
  <c r="P37" i="13"/>
  <c r="P72" i="13"/>
  <c r="P66" i="13"/>
  <c r="P60" i="13"/>
  <c r="P54" i="13"/>
  <c r="P48" i="13"/>
  <c r="P42" i="13"/>
  <c r="P36" i="13"/>
  <c r="P71" i="13"/>
  <c r="P65" i="13"/>
  <c r="P59" i="13"/>
  <c r="P53" i="13"/>
  <c r="P47" i="13"/>
  <c r="P41" i="13"/>
  <c r="P35" i="13"/>
  <c r="P70" i="13"/>
  <c r="P64" i="13"/>
  <c r="P58" i="13"/>
  <c r="P52" i="13"/>
  <c r="P46" i="13"/>
  <c r="P40" i="13"/>
  <c r="P34" i="13"/>
  <c r="P69" i="13"/>
  <c r="P63" i="13"/>
  <c r="P57" i="13"/>
  <c r="P51" i="13"/>
  <c r="P45" i="13"/>
  <c r="O62" i="13"/>
  <c r="O56" i="13"/>
  <c r="O50" i="13"/>
  <c r="O44" i="13"/>
  <c r="O38" i="13"/>
  <c r="O67" i="13"/>
  <c r="O55" i="13"/>
  <c r="O49" i="13"/>
  <c r="O43" i="13"/>
  <c r="O37" i="13"/>
  <c r="O66" i="13"/>
  <c r="O54" i="13"/>
  <c r="O42" i="13"/>
  <c r="O36" i="13"/>
  <c r="O65" i="13"/>
  <c r="O59" i="13"/>
  <c r="O53" i="13"/>
  <c r="O47" i="13"/>
  <c r="O41" i="13"/>
  <c r="O35" i="13"/>
  <c r="O70" i="13"/>
  <c r="O64" i="13"/>
  <c r="O46" i="13"/>
  <c r="O34" i="13"/>
  <c r="O51" i="13"/>
  <c r="O45" i="13"/>
  <c r="N68" i="13"/>
  <c r="N56" i="13"/>
  <c r="N50" i="13"/>
  <c r="N44" i="13"/>
  <c r="N38" i="13"/>
  <c r="N67" i="13"/>
  <c r="N61" i="13"/>
  <c r="N55" i="13"/>
  <c r="N49" i="13"/>
  <c r="N37" i="13"/>
  <c r="N72" i="13"/>
  <c r="N66" i="13"/>
  <c r="N60" i="13"/>
  <c r="N54" i="13"/>
  <c r="N48" i="13"/>
  <c r="N42" i="13"/>
  <c r="N36" i="13"/>
  <c r="N71" i="13"/>
  <c r="N65" i="13"/>
  <c r="N59" i="13"/>
  <c r="N53" i="13"/>
  <c r="N47" i="13"/>
  <c r="N41" i="13"/>
  <c r="N70" i="13"/>
  <c r="N64" i="13"/>
  <c r="N58" i="13"/>
  <c r="N52" i="13"/>
  <c r="N46" i="13"/>
  <c r="N40" i="13"/>
  <c r="N34" i="13"/>
  <c r="N69" i="13"/>
  <c r="N63" i="13"/>
  <c r="N57" i="13"/>
  <c r="N45" i="13"/>
  <c r="I47" i="13"/>
  <c r="I35" i="13"/>
  <c r="I58" i="13"/>
  <c r="I52" i="13"/>
  <c r="I46" i="13"/>
  <c r="I40" i="13"/>
  <c r="I34" i="13"/>
  <c r="I69" i="13"/>
  <c r="I63" i="13"/>
  <c r="I57" i="13"/>
  <c r="I51" i="13"/>
  <c r="I39" i="13"/>
  <c r="I68" i="13"/>
  <c r="I62" i="13"/>
  <c r="I56" i="13"/>
  <c r="I50" i="13"/>
  <c r="I38" i="13"/>
  <c r="I67" i="13"/>
  <c r="I61" i="13"/>
  <c r="I55" i="13"/>
  <c r="I43" i="13"/>
  <c r="I72" i="13"/>
  <c r="I66" i="13"/>
  <c r="I60" i="13"/>
  <c r="I48" i="13"/>
  <c r="I42" i="13"/>
  <c r="H62" i="13"/>
  <c r="H56" i="13"/>
  <c r="H44" i="13"/>
  <c r="H38" i="13"/>
  <c r="H67" i="13"/>
  <c r="H55" i="13"/>
  <c r="H49" i="13"/>
  <c r="H43" i="13"/>
  <c r="H37" i="13"/>
  <c r="H66" i="13"/>
  <c r="H54" i="13"/>
  <c r="H36" i="13"/>
  <c r="H65" i="13"/>
  <c r="H59" i="13"/>
  <c r="H53" i="13"/>
  <c r="H47" i="13"/>
  <c r="H41" i="13"/>
  <c r="H35" i="13"/>
  <c r="H70" i="13"/>
  <c r="H64" i="13"/>
  <c r="H46" i="13"/>
  <c r="H51" i="13"/>
  <c r="H45" i="13"/>
  <c r="G72" i="13"/>
  <c r="G60" i="13"/>
  <c r="G71" i="13"/>
  <c r="G58" i="13"/>
  <c r="G52" i="13"/>
  <c r="G69" i="13"/>
  <c r="G63" i="13"/>
  <c r="G61" i="13"/>
  <c r="C13" i="19" l="1"/>
  <c r="E16" i="6" l="1"/>
  <c r="D54" i="6"/>
  <c r="D55" i="6"/>
  <c r="D56" i="6"/>
  <c r="F56" i="6" s="1"/>
  <c r="D57" i="6"/>
  <c r="D58" i="6"/>
  <c r="D53" i="6"/>
  <c r="F54" i="6" l="1"/>
  <c r="F55" i="6"/>
  <c r="F58" i="6"/>
  <c r="F57" i="6"/>
  <c r="N43" i="13"/>
  <c r="N51" i="13"/>
  <c r="N62" i="13"/>
  <c r="N35" i="13"/>
  <c r="B65" i="6"/>
  <c r="E37" i="6" l="1"/>
  <c r="O71" i="13" s="1"/>
  <c r="E40" i="6"/>
  <c r="O61" i="13" s="1"/>
  <c r="E34" i="6"/>
  <c r="E31" i="6"/>
  <c r="F27" i="6"/>
  <c r="I27" i="6" s="1"/>
  <c r="E29" i="6"/>
  <c r="F14" i="6"/>
  <c r="I14" i="6" s="1"/>
  <c r="F15" i="6"/>
  <c r="F17" i="6"/>
  <c r="I17" i="6" s="1"/>
  <c r="F18" i="6"/>
  <c r="I18" i="6" s="1"/>
  <c r="F19" i="6"/>
  <c r="F20" i="6"/>
  <c r="F16" i="6"/>
  <c r="I16" i="6" s="1"/>
  <c r="F41" i="6"/>
  <c r="I41" i="6" s="1"/>
  <c r="F46" i="6"/>
  <c r="I46" i="6" s="1"/>
  <c r="F45" i="6"/>
  <c r="I45" i="6" s="1"/>
  <c r="F43" i="6"/>
  <c r="I43" i="6" s="1"/>
  <c r="F44" i="6"/>
  <c r="I44" i="6" s="1"/>
  <c r="F42" i="6"/>
  <c r="I42" i="6" s="1"/>
  <c r="F39" i="6"/>
  <c r="I39" i="6" s="1"/>
  <c r="F24" i="6"/>
  <c r="I24" i="6" s="1"/>
  <c r="F38" i="6"/>
  <c r="I38" i="6" s="1"/>
  <c r="F36" i="6"/>
  <c r="I36" i="6" s="1"/>
  <c r="F35" i="6"/>
  <c r="I35" i="6" s="1"/>
  <c r="F33" i="6"/>
  <c r="I33" i="6" s="1"/>
  <c r="F32" i="6"/>
  <c r="I32" i="6" s="1"/>
  <c r="F30" i="6"/>
  <c r="I30" i="6" s="1"/>
  <c r="F28" i="6"/>
  <c r="F29" i="6" s="1"/>
  <c r="I29" i="6" s="1"/>
  <c r="F26" i="6"/>
  <c r="I26" i="6" s="1"/>
  <c r="F22" i="6"/>
  <c r="I22" i="6" s="1"/>
  <c r="F21" i="6"/>
  <c r="F13" i="6"/>
  <c r="I13" i="6" s="1"/>
  <c r="I19" i="6" l="1"/>
  <c r="I28" i="6"/>
  <c r="I15" i="6"/>
  <c r="I20" i="6"/>
  <c r="G70" i="13" s="1"/>
  <c r="G67" i="13"/>
  <c r="G47" i="13"/>
  <c r="G56" i="13"/>
  <c r="G39" i="13"/>
  <c r="O48" i="13"/>
  <c r="O57" i="13"/>
  <c r="O68" i="13"/>
  <c r="O40" i="13"/>
  <c r="G65" i="13"/>
  <c r="G44" i="13"/>
  <c r="G37" i="13"/>
  <c r="G54" i="13"/>
  <c r="G64" i="13"/>
  <c r="G53" i="13"/>
  <c r="G36" i="13"/>
  <c r="G45" i="13"/>
  <c r="H42" i="13"/>
  <c r="H34" i="13"/>
  <c r="H50" i="13"/>
  <c r="C7" i="5"/>
  <c r="C14" i="5"/>
  <c r="C5" i="5"/>
  <c r="C10" i="5"/>
  <c r="C11" i="5"/>
  <c r="C6" i="5"/>
  <c r="C12" i="5"/>
  <c r="C13" i="5"/>
  <c r="C8" i="5"/>
  <c r="C9" i="5"/>
  <c r="G68" i="13"/>
  <c r="G48" i="13"/>
  <c r="G57" i="13"/>
  <c r="G40" i="13"/>
  <c r="F40" i="6"/>
  <c r="I40" i="6" s="1"/>
  <c r="H61" i="13" s="1"/>
  <c r="I71" i="13"/>
  <c r="I70" i="13"/>
  <c r="I59" i="13"/>
  <c r="I41" i="13"/>
  <c r="I49" i="13"/>
  <c r="G34" i="13"/>
  <c r="G42" i="13"/>
  <c r="G50" i="13"/>
  <c r="H48" i="13"/>
  <c r="H57" i="13"/>
  <c r="H68" i="13"/>
  <c r="H40" i="13"/>
  <c r="G46" i="13"/>
  <c r="G66" i="13"/>
  <c r="G38" i="13"/>
  <c r="G55" i="13"/>
  <c r="I45" i="13"/>
  <c r="I65" i="13"/>
  <c r="I37" i="13"/>
  <c r="I54" i="13"/>
  <c r="O58" i="13"/>
  <c r="O69" i="13"/>
  <c r="I36" i="13"/>
  <c r="I44" i="13"/>
  <c r="I64" i="13"/>
  <c r="I53" i="13"/>
  <c r="G62" i="13"/>
  <c r="G51" i="13"/>
  <c r="G35" i="13"/>
  <c r="G43" i="13"/>
  <c r="O72" i="13"/>
  <c r="O60" i="13"/>
  <c r="F34" i="6"/>
  <c r="I34" i="6" s="1"/>
  <c r="I37" i="6"/>
  <c r="H71" i="13" s="1"/>
  <c r="F31" i="6"/>
  <c r="I31" i="6" s="1"/>
  <c r="I21" i="6"/>
  <c r="G49" i="13" l="1"/>
  <c r="G41" i="13"/>
  <c r="G59" i="13"/>
  <c r="H58" i="13"/>
  <c r="H69" i="13"/>
  <c r="H72" i="13"/>
  <c r="H60" i="13"/>
  <c r="J34" i="13"/>
  <c r="B13" i="7"/>
  <c r="H8" i="7" l="1"/>
  <c r="H10" i="7"/>
  <c r="H12" i="7"/>
  <c r="I8" i="7"/>
  <c r="I10" i="7"/>
  <c r="I12" i="7"/>
  <c r="G7" i="7"/>
  <c r="G9" i="7"/>
  <c r="G11" i="7"/>
  <c r="H6" i="7"/>
  <c r="H7" i="7"/>
  <c r="H9" i="7"/>
  <c r="H11" i="7"/>
  <c r="I6" i="7"/>
  <c r="I7" i="7"/>
  <c r="I9" i="7"/>
  <c r="I11" i="7"/>
  <c r="G6" i="7"/>
  <c r="G8" i="7"/>
  <c r="G10" i="7"/>
  <c r="G12" i="7"/>
  <c r="C7" i="16"/>
  <c r="C8" i="16"/>
  <c r="C9" i="16"/>
  <c r="C10" i="16"/>
  <c r="C11" i="16"/>
  <c r="C12" i="16"/>
  <c r="C13" i="16"/>
  <c r="C14" i="16"/>
  <c r="C15" i="16"/>
  <c r="C6" i="16"/>
  <c r="D20" i="7"/>
  <c r="D21" i="7"/>
  <c r="D22" i="7"/>
  <c r="D23" i="7"/>
  <c r="D24" i="7"/>
  <c r="D25" i="7"/>
  <c r="D26" i="7"/>
  <c r="D27" i="7"/>
  <c r="D28" i="7"/>
  <c r="D19" i="7"/>
  <c r="H13" i="7" l="1"/>
  <c r="I13" i="7"/>
  <c r="G13" i="7"/>
  <c r="E27" i="7" l="1"/>
  <c r="E24" i="7"/>
  <c r="E22" i="7"/>
  <c r="E21" i="7"/>
  <c r="E25" i="7"/>
  <c r="E26" i="7"/>
  <c r="E28" i="7"/>
  <c r="E23" i="7"/>
  <c r="E20" i="7"/>
  <c r="E19" i="7"/>
  <c r="D34" i="18"/>
  <c r="C34" i="18"/>
  <c r="B34" i="18"/>
  <c r="D33" i="18"/>
  <c r="C33" i="18"/>
  <c r="B33" i="18"/>
  <c r="B41" i="18"/>
  <c r="B40" i="18"/>
  <c r="B39" i="18"/>
  <c r="B38" i="18" s="1"/>
  <c r="B45" i="18"/>
  <c r="B44" i="18"/>
  <c r="E27" i="18"/>
  <c r="E26" i="18"/>
  <c r="E33" i="18" l="1"/>
  <c r="E34" i="18"/>
  <c r="B42" i="18"/>
  <c r="C7" i="18"/>
  <c r="C8" i="18" l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D44" i="17"/>
  <c r="D42" i="17"/>
  <c r="D41" i="17"/>
  <c r="D39" i="17"/>
  <c r="A23" i="17"/>
  <c r="A24" i="17"/>
  <c r="A25" i="17"/>
  <c r="A26" i="17"/>
  <c r="A27" i="17"/>
  <c r="A28" i="17"/>
  <c r="A29" i="17"/>
  <c r="A30" i="17"/>
  <c r="A31" i="17"/>
  <c r="A32" i="17"/>
  <c r="A33" i="17"/>
  <c r="A22" i="17"/>
  <c r="C43" i="18" l="1"/>
  <c r="I43" i="18"/>
  <c r="O43" i="18"/>
  <c r="U43" i="18"/>
  <c r="AA43" i="18"/>
  <c r="AG43" i="18"/>
  <c r="AM43" i="18"/>
  <c r="AS43" i="18"/>
  <c r="AY43" i="18"/>
  <c r="BE43" i="18"/>
  <c r="BK43" i="18"/>
  <c r="BQ43" i="18"/>
  <c r="F44" i="18"/>
  <c r="L44" i="18"/>
  <c r="R44" i="18"/>
  <c r="X44" i="18"/>
  <c r="AD44" i="18"/>
  <c r="AJ44" i="18"/>
  <c r="AP44" i="18"/>
  <c r="AV44" i="18"/>
  <c r="BB44" i="18"/>
  <c r="BH44" i="18"/>
  <c r="BN44" i="18"/>
  <c r="C45" i="18"/>
  <c r="I45" i="18"/>
  <c r="O45" i="18"/>
  <c r="U45" i="18"/>
  <c r="AA45" i="18"/>
  <c r="AG45" i="18"/>
  <c r="AM45" i="18"/>
  <c r="AS45" i="18"/>
  <c r="AY45" i="18"/>
  <c r="BE45" i="18"/>
  <c r="BK45" i="18"/>
  <c r="BQ45" i="18"/>
  <c r="F39" i="18"/>
  <c r="L39" i="18"/>
  <c r="R39" i="18"/>
  <c r="X39" i="18"/>
  <c r="AD39" i="18"/>
  <c r="AJ39" i="18"/>
  <c r="AP39" i="18"/>
  <c r="AV39" i="18"/>
  <c r="BB39" i="18"/>
  <c r="BH39" i="18"/>
  <c r="BN39" i="18"/>
  <c r="C40" i="18"/>
  <c r="I40" i="18"/>
  <c r="O40" i="18"/>
  <c r="U40" i="18"/>
  <c r="AA40" i="18"/>
  <c r="AG40" i="18"/>
  <c r="AM40" i="18"/>
  <c r="AS40" i="18"/>
  <c r="AY40" i="18"/>
  <c r="BE40" i="18"/>
  <c r="BK40" i="18"/>
  <c r="BQ40" i="18"/>
  <c r="F41" i="18"/>
  <c r="L41" i="18"/>
  <c r="R41" i="18"/>
  <c r="X41" i="18"/>
  <c r="AD41" i="18"/>
  <c r="AJ41" i="18"/>
  <c r="AP41" i="18"/>
  <c r="AV41" i="18"/>
  <c r="BB41" i="18"/>
  <c r="BH41" i="18"/>
  <c r="BN41" i="18"/>
  <c r="AE43" i="18"/>
  <c r="D44" i="18"/>
  <c r="AH44" i="18"/>
  <c r="BF44" i="18"/>
  <c r="M45" i="18"/>
  <c r="AE45" i="18"/>
  <c r="AW45" i="18"/>
  <c r="D39" i="18"/>
  <c r="V39" i="18"/>
  <c r="AT39" i="18"/>
  <c r="BL39" i="18"/>
  <c r="S40" i="18"/>
  <c r="AQ40" i="18"/>
  <c r="BI40" i="18"/>
  <c r="D43" i="18"/>
  <c r="J43" i="18"/>
  <c r="P43" i="18"/>
  <c r="V43" i="18"/>
  <c r="AB43" i="18"/>
  <c r="AH43" i="18"/>
  <c r="AN43" i="18"/>
  <c r="AT43" i="18"/>
  <c r="AZ43" i="18"/>
  <c r="BF43" i="18"/>
  <c r="BL43" i="18"/>
  <c r="BR43" i="18"/>
  <c r="G44" i="18"/>
  <c r="M44" i="18"/>
  <c r="S44" i="18"/>
  <c r="Y44" i="18"/>
  <c r="AE44" i="18"/>
  <c r="AK44" i="18"/>
  <c r="AQ44" i="18"/>
  <c r="AW44" i="18"/>
  <c r="BC44" i="18"/>
  <c r="BI44" i="18"/>
  <c r="BO44" i="18"/>
  <c r="D45" i="18"/>
  <c r="J45" i="18"/>
  <c r="P45" i="18"/>
  <c r="V45" i="18"/>
  <c r="AB45" i="18"/>
  <c r="AH45" i="18"/>
  <c r="AN45" i="18"/>
  <c r="AT45" i="18"/>
  <c r="AZ45" i="18"/>
  <c r="BF45" i="18"/>
  <c r="BL45" i="18"/>
  <c r="BR45" i="18"/>
  <c r="G39" i="18"/>
  <c r="M39" i="18"/>
  <c r="S39" i="18"/>
  <c r="Y39" i="18"/>
  <c r="AE39" i="18"/>
  <c r="AK39" i="18"/>
  <c r="AQ39" i="18"/>
  <c r="AW39" i="18"/>
  <c r="BC39" i="18"/>
  <c r="BI39" i="18"/>
  <c r="BO39" i="18"/>
  <c r="D40" i="18"/>
  <c r="J40" i="18"/>
  <c r="P40" i="18"/>
  <c r="V40" i="18"/>
  <c r="AB40" i="18"/>
  <c r="AH40" i="18"/>
  <c r="AN40" i="18"/>
  <c r="AT40" i="18"/>
  <c r="AZ40" i="18"/>
  <c r="BF40" i="18"/>
  <c r="BL40" i="18"/>
  <c r="BR40" i="18"/>
  <c r="G41" i="18"/>
  <c r="M41" i="18"/>
  <c r="S41" i="18"/>
  <c r="Y41" i="18"/>
  <c r="AE41" i="18"/>
  <c r="AK41" i="18"/>
  <c r="AQ41" i="18"/>
  <c r="AW41" i="18"/>
  <c r="BC41" i="18"/>
  <c r="BI41" i="18"/>
  <c r="BO41" i="18"/>
  <c r="BK41" i="18"/>
  <c r="M43" i="18"/>
  <c r="BC43" i="18"/>
  <c r="V44" i="18"/>
  <c r="AZ44" i="18"/>
  <c r="S45" i="18"/>
  <c r="BI45" i="18"/>
  <c r="P39" i="18"/>
  <c r="AN39" i="18"/>
  <c r="BR39" i="18"/>
  <c r="AE40" i="18"/>
  <c r="D41" i="18"/>
  <c r="E43" i="18"/>
  <c r="K43" i="18"/>
  <c r="Q43" i="18"/>
  <c r="W43" i="18"/>
  <c r="AC43" i="18"/>
  <c r="AI43" i="18"/>
  <c r="AO43" i="18"/>
  <c r="AU43" i="18"/>
  <c r="BA43" i="18"/>
  <c r="BG43" i="18"/>
  <c r="BM43" i="18"/>
  <c r="BS43" i="18"/>
  <c r="H44" i="18"/>
  <c r="N44" i="18"/>
  <c r="T44" i="18"/>
  <c r="Z44" i="18"/>
  <c r="AF44" i="18"/>
  <c r="AL44" i="18"/>
  <c r="AR44" i="18"/>
  <c r="AX44" i="18"/>
  <c r="BD44" i="18"/>
  <c r="BJ44" i="18"/>
  <c r="BP44" i="18"/>
  <c r="E45" i="18"/>
  <c r="K45" i="18"/>
  <c r="Q45" i="18"/>
  <c r="W45" i="18"/>
  <c r="AC45" i="18"/>
  <c r="AI45" i="18"/>
  <c r="AO45" i="18"/>
  <c r="AU45" i="18"/>
  <c r="BA45" i="18"/>
  <c r="BG45" i="18"/>
  <c r="BM45" i="18"/>
  <c r="BS45" i="18"/>
  <c r="H39" i="18"/>
  <c r="N39" i="18"/>
  <c r="T39" i="18"/>
  <c r="Z39" i="18"/>
  <c r="AF39" i="18"/>
  <c r="AL39" i="18"/>
  <c r="AR39" i="18"/>
  <c r="AX39" i="18"/>
  <c r="BD39" i="18"/>
  <c r="BJ39" i="18"/>
  <c r="BP39" i="18"/>
  <c r="E40" i="18"/>
  <c r="K40" i="18"/>
  <c r="Q40" i="18"/>
  <c r="W40" i="18"/>
  <c r="AC40" i="18"/>
  <c r="AI40" i="18"/>
  <c r="AO40" i="18"/>
  <c r="AU40" i="18"/>
  <c r="BA40" i="18"/>
  <c r="BG40" i="18"/>
  <c r="BM40" i="18"/>
  <c r="BS40" i="18"/>
  <c r="H41" i="18"/>
  <c r="N41" i="18"/>
  <c r="T41" i="18"/>
  <c r="Z41" i="18"/>
  <c r="AF41" i="18"/>
  <c r="AL41" i="18"/>
  <c r="AR41" i="18"/>
  <c r="BD41" i="18"/>
  <c r="BP41" i="18"/>
  <c r="BQ41" i="18"/>
  <c r="Y43" i="18"/>
  <c r="AW43" i="18"/>
  <c r="J44" i="18"/>
  <c r="AB44" i="18"/>
  <c r="AT44" i="18"/>
  <c r="BR44" i="18"/>
  <c r="Y45" i="18"/>
  <c r="AK45" i="18"/>
  <c r="BC45" i="18"/>
  <c r="F43" i="18"/>
  <c r="L43" i="18"/>
  <c r="R43" i="18"/>
  <c r="X43" i="18"/>
  <c r="AD43" i="18"/>
  <c r="AJ43" i="18"/>
  <c r="AJ42" i="18" s="1"/>
  <c r="AP43" i="18"/>
  <c r="AV43" i="18"/>
  <c r="BB43" i="18"/>
  <c r="BH43" i="18"/>
  <c r="BN43" i="18"/>
  <c r="C44" i="18"/>
  <c r="I44" i="18"/>
  <c r="O44" i="18"/>
  <c r="U44" i="18"/>
  <c r="AA44" i="18"/>
  <c r="AG44" i="18"/>
  <c r="AM44" i="18"/>
  <c r="AS44" i="18"/>
  <c r="AY44" i="18"/>
  <c r="BE44" i="18"/>
  <c r="BK44" i="18"/>
  <c r="BQ44" i="18"/>
  <c r="F45" i="18"/>
  <c r="L45" i="18"/>
  <c r="R45" i="18"/>
  <c r="X45" i="18"/>
  <c r="AD45" i="18"/>
  <c r="AJ45" i="18"/>
  <c r="AP45" i="18"/>
  <c r="AV45" i="18"/>
  <c r="BB45" i="18"/>
  <c r="BH45" i="18"/>
  <c r="BN45" i="18"/>
  <c r="C39" i="18"/>
  <c r="I39" i="18"/>
  <c r="O39" i="18"/>
  <c r="U39" i="18"/>
  <c r="AA39" i="18"/>
  <c r="AG39" i="18"/>
  <c r="AM39" i="18"/>
  <c r="AS39" i="18"/>
  <c r="AY39" i="18"/>
  <c r="BE39" i="18"/>
  <c r="BK39" i="18"/>
  <c r="BQ39" i="18"/>
  <c r="BQ38" i="18" s="1"/>
  <c r="F40" i="18"/>
  <c r="L40" i="18"/>
  <c r="R40" i="18"/>
  <c r="X40" i="18"/>
  <c r="AD40" i="18"/>
  <c r="AJ40" i="18"/>
  <c r="AP40" i="18"/>
  <c r="AV40" i="18"/>
  <c r="BB40" i="18"/>
  <c r="BH40" i="18"/>
  <c r="BN40" i="18"/>
  <c r="C41" i="18"/>
  <c r="I41" i="18"/>
  <c r="O41" i="18"/>
  <c r="U41" i="18"/>
  <c r="AA41" i="18"/>
  <c r="AG41" i="18"/>
  <c r="AM41" i="18"/>
  <c r="AS41" i="18"/>
  <c r="AY41" i="18"/>
  <c r="BE41" i="18"/>
  <c r="S43" i="18"/>
  <c r="AK43" i="18"/>
  <c r="AK42" i="18" s="1"/>
  <c r="AQ43" i="18"/>
  <c r="AQ42" i="18" s="1"/>
  <c r="BI43" i="18"/>
  <c r="P44" i="18"/>
  <c r="AN44" i="18"/>
  <c r="G45" i="18"/>
  <c r="AQ45" i="18"/>
  <c r="J39" i="18"/>
  <c r="AB39" i="18"/>
  <c r="AZ39" i="18"/>
  <c r="G40" i="18"/>
  <c r="Y40" i="18"/>
  <c r="AW40" i="18"/>
  <c r="BC40" i="18"/>
  <c r="J41" i="18"/>
  <c r="H43" i="18"/>
  <c r="N43" i="18"/>
  <c r="T43" i="18"/>
  <c r="Z43" i="18"/>
  <c r="AF43" i="18"/>
  <c r="AF42" i="18" s="1"/>
  <c r="AL43" i="18"/>
  <c r="AR43" i="18"/>
  <c r="AX43" i="18"/>
  <c r="BD43" i="18"/>
  <c r="BJ43" i="18"/>
  <c r="BP43" i="18"/>
  <c r="BP42" i="18" s="1"/>
  <c r="E44" i="18"/>
  <c r="K44" i="18"/>
  <c r="Q44" i="18"/>
  <c r="W44" i="18"/>
  <c r="AC44" i="18"/>
  <c r="AI44" i="18"/>
  <c r="AO44" i="18"/>
  <c r="AU44" i="18"/>
  <c r="BA44" i="18"/>
  <c r="BG44" i="18"/>
  <c r="BM44" i="18"/>
  <c r="BS44" i="18"/>
  <c r="H45" i="18"/>
  <c r="N45" i="18"/>
  <c r="T45" i="18"/>
  <c r="Z45" i="18"/>
  <c r="AF45" i="18"/>
  <c r="AL45" i="18"/>
  <c r="AR45" i="18"/>
  <c r="AX45" i="18"/>
  <c r="BD45" i="18"/>
  <c r="BJ45" i="18"/>
  <c r="BP45" i="18"/>
  <c r="E39" i="18"/>
  <c r="K39" i="18"/>
  <c r="Q39" i="18"/>
  <c r="W39" i="18"/>
  <c r="AC39" i="18"/>
  <c r="AI39" i="18"/>
  <c r="AO39" i="18"/>
  <c r="AU39" i="18"/>
  <c r="BA39" i="18"/>
  <c r="BG39" i="18"/>
  <c r="BM39" i="18"/>
  <c r="BS39" i="18"/>
  <c r="H40" i="18"/>
  <c r="N40" i="18"/>
  <c r="T40" i="18"/>
  <c r="Z40" i="18"/>
  <c r="AF40" i="18"/>
  <c r="AL40" i="18"/>
  <c r="AR40" i="18"/>
  <c r="AX40" i="18"/>
  <c r="BD40" i="18"/>
  <c r="BJ40" i="18"/>
  <c r="BP40" i="18"/>
  <c r="E41" i="18"/>
  <c r="K41" i="18"/>
  <c r="Q41" i="18"/>
  <c r="W41" i="18"/>
  <c r="AC41" i="18"/>
  <c r="AI41" i="18"/>
  <c r="AO41" i="18"/>
  <c r="AU41" i="18"/>
  <c r="BA41" i="18"/>
  <c r="BG41" i="18"/>
  <c r="BM41" i="18"/>
  <c r="BS41" i="18"/>
  <c r="AX41" i="18"/>
  <c r="BJ41" i="18"/>
  <c r="G43" i="18"/>
  <c r="BO43" i="18"/>
  <c r="BL44" i="18"/>
  <c r="BO45" i="18"/>
  <c r="AH39" i="18"/>
  <c r="BF39" i="18"/>
  <c r="M40" i="18"/>
  <c r="AK40" i="18"/>
  <c r="BO40" i="18"/>
  <c r="AT41" i="18"/>
  <c r="P41" i="18"/>
  <c r="AZ41" i="18"/>
  <c r="V41" i="18"/>
  <c r="BF41" i="18"/>
  <c r="AB41" i="18"/>
  <c r="BL41" i="18"/>
  <c r="AH41" i="18"/>
  <c r="BR41" i="18"/>
  <c r="AN41" i="18"/>
  <c r="BW19" i="14"/>
  <c r="BW18" i="14"/>
  <c r="BW17" i="14"/>
  <c r="BW16" i="14"/>
  <c r="BW15" i="14"/>
  <c r="BW14" i="14"/>
  <c r="BW13" i="14"/>
  <c r="BW12" i="14"/>
  <c r="BW11" i="14"/>
  <c r="BW10" i="14"/>
  <c r="BW9" i="14"/>
  <c r="BW8" i="14"/>
  <c r="G42" i="18" l="1"/>
  <c r="AR42" i="18"/>
  <c r="H42" i="18"/>
  <c r="AZ38" i="18"/>
  <c r="AY38" i="18"/>
  <c r="O38" i="18"/>
  <c r="AP42" i="18"/>
  <c r="F42" i="18"/>
  <c r="AU38" i="18"/>
  <c r="K38" i="18"/>
  <c r="AR38" i="18"/>
  <c r="H38" i="18"/>
  <c r="BS42" i="18"/>
  <c r="AI42" i="18"/>
  <c r="BO38" i="18"/>
  <c r="AE38" i="18"/>
  <c r="BF42" i="18"/>
  <c r="V42" i="18"/>
  <c r="AJ38" i="18"/>
  <c r="AJ46" i="18" s="1"/>
  <c r="BK42" i="18"/>
  <c r="AA42" i="18"/>
  <c r="AB38" i="18"/>
  <c r="BF38" i="18"/>
  <c r="AW42" i="18"/>
  <c r="AW46" i="18" s="1"/>
  <c r="AT42" i="18"/>
  <c r="BH38" i="18"/>
  <c r="X38" i="18"/>
  <c r="AY42" i="18"/>
  <c r="O42" i="18"/>
  <c r="B46" i="18"/>
  <c r="BJ42" i="18"/>
  <c r="Z42" i="18"/>
  <c r="AG38" i="18"/>
  <c r="BH42" i="18"/>
  <c r="X42" i="18"/>
  <c r="Z38" i="18"/>
  <c r="BA42" i="18"/>
  <c r="Q42" i="18"/>
  <c r="BD42" i="18"/>
  <c r="T42" i="18"/>
  <c r="BK38" i="18"/>
  <c r="AA38" i="18"/>
  <c r="BB42" i="18"/>
  <c r="R42" i="18"/>
  <c r="AQ38" i="18"/>
  <c r="AQ46" i="18" s="1"/>
  <c r="G38" i="18"/>
  <c r="AH42" i="18"/>
  <c r="BG38" i="18"/>
  <c r="BD38" i="18"/>
  <c r="AU42" i="18"/>
  <c r="AU46" i="18" s="1"/>
  <c r="P38" i="18"/>
  <c r="BO42" i="18"/>
  <c r="AX42" i="18"/>
  <c r="N42" i="18"/>
  <c r="BE38" i="18"/>
  <c r="U38" i="18"/>
  <c r="AV42" i="18"/>
  <c r="L42" i="18"/>
  <c r="BA38" i="18"/>
  <c r="Q38" i="18"/>
  <c r="AX38" i="18"/>
  <c r="N38" i="18"/>
  <c r="AO42" i="18"/>
  <c r="E42" i="18"/>
  <c r="AK38" i="18"/>
  <c r="AK46" i="18" s="1"/>
  <c r="BL42" i="18"/>
  <c r="AB42" i="18"/>
  <c r="AE42" i="18"/>
  <c r="AP38" i="18"/>
  <c r="F38" i="18"/>
  <c r="F46" i="18" s="1"/>
  <c r="BQ42" i="18"/>
  <c r="BQ46" i="18" s="1"/>
  <c r="AG42" i="18"/>
  <c r="AL42" i="18"/>
  <c r="BI42" i="18"/>
  <c r="AS38" i="18"/>
  <c r="I38" i="18"/>
  <c r="AO38" i="18"/>
  <c r="E38" i="18"/>
  <c r="AL38" i="18"/>
  <c r="BM42" i="18"/>
  <c r="AC42" i="18"/>
  <c r="BI38" i="18"/>
  <c r="Y38" i="18"/>
  <c r="AZ42" i="18"/>
  <c r="AZ46" i="18" s="1"/>
  <c r="P42" i="18"/>
  <c r="P46" i="18" s="1"/>
  <c r="BL38" i="18"/>
  <c r="BN38" i="18"/>
  <c r="AD38" i="18"/>
  <c r="BE42" i="18"/>
  <c r="U42" i="18"/>
  <c r="AH38" i="18"/>
  <c r="AM38" i="18"/>
  <c r="C38" i="18"/>
  <c r="BN42" i="18"/>
  <c r="BN46" i="18" s="1"/>
  <c r="AD42" i="18"/>
  <c r="BS38" i="18"/>
  <c r="AI38" i="18"/>
  <c r="BP38" i="18"/>
  <c r="BP46" i="18" s="1"/>
  <c r="AF38" i="18"/>
  <c r="AF46" i="18" s="1"/>
  <c r="BG42" i="18"/>
  <c r="BG46" i="18" s="1"/>
  <c r="W42" i="18"/>
  <c r="BR38" i="18"/>
  <c r="BC38" i="18"/>
  <c r="S38" i="18"/>
  <c r="J42" i="18"/>
  <c r="AT38" i="18"/>
  <c r="AT46" i="18" s="1"/>
  <c r="AY46" i="18"/>
  <c r="O46" i="18"/>
  <c r="J38" i="18"/>
  <c r="Y42" i="18"/>
  <c r="BM38" i="18"/>
  <c r="AC38" i="18"/>
  <c r="BJ38" i="18"/>
  <c r="BJ46" i="18" s="1"/>
  <c r="AN38" i="18"/>
  <c r="BC42" i="18"/>
  <c r="BC46" i="18" s="1"/>
  <c r="AW38" i="18"/>
  <c r="M38" i="18"/>
  <c r="AN42" i="18"/>
  <c r="D42" i="18"/>
  <c r="V38" i="18"/>
  <c r="V46" i="18" s="1"/>
  <c r="BB38" i="18"/>
  <c r="R38" i="18"/>
  <c r="AS42" i="18"/>
  <c r="AS46" i="18" s="1"/>
  <c r="I42" i="18"/>
  <c r="S42" i="18"/>
  <c r="W38" i="18"/>
  <c r="T38" i="18"/>
  <c r="T46" i="18" s="1"/>
  <c r="K42" i="18"/>
  <c r="K46" i="18" s="1"/>
  <c r="M42" i="18"/>
  <c r="BR42" i="18"/>
  <c r="AH46" i="18"/>
  <c r="D38" i="18"/>
  <c r="AV38" i="18"/>
  <c r="L38" i="18"/>
  <c r="AM42" i="18"/>
  <c r="C42" i="18"/>
  <c r="D6" i="16" a="1"/>
  <c r="D11" i="16" s="1"/>
  <c r="D13" i="19"/>
  <c r="E13" i="19"/>
  <c r="F13" i="19"/>
  <c r="G13" i="19"/>
  <c r="H13" i="19"/>
  <c r="I13" i="19"/>
  <c r="J13" i="19"/>
  <c r="K13" i="19"/>
  <c r="L13" i="19"/>
  <c r="M13" i="19"/>
  <c r="N13" i="19"/>
  <c r="O13" i="19"/>
  <c r="P13" i="19"/>
  <c r="Q13" i="19"/>
  <c r="R13" i="19"/>
  <c r="S13" i="19"/>
  <c r="T13" i="19"/>
  <c r="U13" i="19"/>
  <c r="V13" i="19"/>
  <c r="W13" i="19"/>
  <c r="X13" i="19"/>
  <c r="Y13" i="19"/>
  <c r="Z13" i="19"/>
  <c r="AA13" i="19"/>
  <c r="AB13" i="19"/>
  <c r="AC13" i="19"/>
  <c r="AD13" i="19"/>
  <c r="AE13" i="19"/>
  <c r="AF13" i="19"/>
  <c r="AG13" i="19"/>
  <c r="AH13" i="19"/>
  <c r="AI13" i="19"/>
  <c r="AJ13" i="19"/>
  <c r="AK13" i="19"/>
  <c r="AL13" i="19"/>
  <c r="AM13" i="19"/>
  <c r="AN13" i="19"/>
  <c r="AO13" i="19"/>
  <c r="AP13" i="19"/>
  <c r="AQ13" i="19"/>
  <c r="AR13" i="19"/>
  <c r="AS13" i="19"/>
  <c r="AT13" i="19"/>
  <c r="AU13" i="19"/>
  <c r="AV13" i="19"/>
  <c r="AW13" i="19"/>
  <c r="AX13" i="19"/>
  <c r="AY13" i="19"/>
  <c r="AZ13" i="19"/>
  <c r="BA13" i="19"/>
  <c r="BB13" i="19"/>
  <c r="BC13" i="19"/>
  <c r="BD13" i="19"/>
  <c r="BE13" i="19"/>
  <c r="BF13" i="19"/>
  <c r="BG13" i="19"/>
  <c r="BH13" i="19"/>
  <c r="BI13" i="19"/>
  <c r="BJ13" i="19"/>
  <c r="BK13" i="19"/>
  <c r="BL13" i="19"/>
  <c r="BM13" i="19"/>
  <c r="BN13" i="19"/>
  <c r="BO13" i="19"/>
  <c r="BP13" i="19"/>
  <c r="BQ13" i="19"/>
  <c r="BR13" i="19"/>
  <c r="BS13" i="19"/>
  <c r="BT13" i="19"/>
  <c r="X46" i="18" l="1"/>
  <c r="AA46" i="18"/>
  <c r="H46" i="18"/>
  <c r="N46" i="18"/>
  <c r="R46" i="18"/>
  <c r="Q46" i="18"/>
  <c r="Z46" i="18"/>
  <c r="BH46" i="18"/>
  <c r="BK46" i="18"/>
  <c r="AR46" i="18"/>
  <c r="I46" i="18"/>
  <c r="U46" i="18"/>
  <c r="G46" i="18"/>
  <c r="AE46" i="18"/>
  <c r="AB46" i="18"/>
  <c r="BD46" i="18"/>
  <c r="AG46" i="18"/>
  <c r="BB46" i="18"/>
  <c r="BA46" i="18"/>
  <c r="C46" i="18"/>
  <c r="B50" i="18" s="1"/>
  <c r="S46" i="18"/>
  <c r="AI46" i="18"/>
  <c r="BI46" i="18"/>
  <c r="E46" i="18"/>
  <c r="L46" i="18"/>
  <c r="BO46" i="18"/>
  <c r="AM46" i="18"/>
  <c r="M46" i="18"/>
  <c r="D46" i="18"/>
  <c r="BS46" i="18"/>
  <c r="AP46" i="18"/>
  <c r="BF46" i="18"/>
  <c r="AN46" i="18"/>
  <c r="AD46" i="18"/>
  <c r="BL46" i="18"/>
  <c r="BE46" i="18"/>
  <c r="AV46" i="18"/>
  <c r="AC46" i="18"/>
  <c r="AX46" i="18"/>
  <c r="BM46" i="18"/>
  <c r="W46" i="18"/>
  <c r="AL46" i="18"/>
  <c r="AO46" i="18"/>
  <c r="BR46" i="18"/>
  <c r="Y46" i="18"/>
  <c r="J46" i="18"/>
  <c r="AC21" i="14"/>
  <c r="AC20" i="14"/>
  <c r="BA21" i="14"/>
  <c r="BA20" i="14"/>
  <c r="AD21" i="14"/>
  <c r="AD20" i="14"/>
  <c r="BH21" i="14"/>
  <c r="BH20" i="14"/>
  <c r="G21" i="14"/>
  <c r="G20" i="14"/>
  <c r="M21" i="14"/>
  <c r="M20" i="14"/>
  <c r="S21" i="14"/>
  <c r="S20" i="14"/>
  <c r="Y21" i="14"/>
  <c r="Y20" i="14"/>
  <c r="AE21" i="14"/>
  <c r="AE20" i="14"/>
  <c r="AK21" i="14"/>
  <c r="AK20" i="14"/>
  <c r="AQ21" i="14"/>
  <c r="AQ20" i="14"/>
  <c r="AW21" i="14"/>
  <c r="AW20" i="14"/>
  <c r="BC21" i="14"/>
  <c r="BC20" i="14"/>
  <c r="BI21" i="14"/>
  <c r="BI20" i="14"/>
  <c r="BO21" i="14"/>
  <c r="BO20" i="14"/>
  <c r="E21" i="14"/>
  <c r="E20" i="14"/>
  <c r="W21" i="14"/>
  <c r="W20" i="14"/>
  <c r="AO21" i="14"/>
  <c r="AO20" i="14"/>
  <c r="BM21" i="14"/>
  <c r="BM20" i="14"/>
  <c r="L21" i="14"/>
  <c r="L20" i="14"/>
  <c r="X21" i="14"/>
  <c r="X20" i="14"/>
  <c r="AJ21" i="14"/>
  <c r="AJ20" i="14"/>
  <c r="AV21" i="14"/>
  <c r="AV20" i="14"/>
  <c r="BN21" i="14"/>
  <c r="BN20" i="14"/>
  <c r="BT21" i="14"/>
  <c r="BT20" i="14"/>
  <c r="H21" i="14"/>
  <c r="H20" i="14"/>
  <c r="N21" i="14"/>
  <c r="N20" i="14"/>
  <c r="T21" i="14"/>
  <c r="T20" i="14"/>
  <c r="Z21" i="14"/>
  <c r="Z20" i="14"/>
  <c r="AF21" i="14"/>
  <c r="AF20" i="14"/>
  <c r="AL21" i="14"/>
  <c r="AL20" i="14"/>
  <c r="AR21" i="14"/>
  <c r="AR20" i="14"/>
  <c r="AX21" i="14"/>
  <c r="AX20" i="14"/>
  <c r="BD21" i="14"/>
  <c r="BD20" i="14"/>
  <c r="BJ21" i="14"/>
  <c r="BJ20" i="14"/>
  <c r="BP21" i="14"/>
  <c r="BP20" i="14"/>
  <c r="K21" i="14"/>
  <c r="K20" i="14"/>
  <c r="AI21" i="14"/>
  <c r="AI20" i="14"/>
  <c r="BG21" i="14"/>
  <c r="BG20" i="14"/>
  <c r="R21" i="14"/>
  <c r="R20" i="14"/>
  <c r="BB21" i="14"/>
  <c r="BB20" i="14"/>
  <c r="U21" i="14"/>
  <c r="U20" i="14"/>
  <c r="AM21" i="14"/>
  <c r="AM20" i="14"/>
  <c r="BE21" i="14"/>
  <c r="BE20" i="14"/>
  <c r="BQ21" i="14"/>
  <c r="BQ20" i="14"/>
  <c r="Q21" i="14"/>
  <c r="Q20" i="14"/>
  <c r="AU21" i="14"/>
  <c r="AU20" i="14"/>
  <c r="BS21" i="14"/>
  <c r="BS20" i="14"/>
  <c r="F21" i="14"/>
  <c r="F20" i="14"/>
  <c r="AP21" i="14"/>
  <c r="AP20" i="14"/>
  <c r="C21" i="14"/>
  <c r="C20" i="14"/>
  <c r="I21" i="14"/>
  <c r="I20" i="14"/>
  <c r="O21" i="14"/>
  <c r="O20" i="14"/>
  <c r="AA21" i="14"/>
  <c r="AA20" i="14"/>
  <c r="AG21" i="14"/>
  <c r="AG20" i="14"/>
  <c r="AS21" i="14"/>
  <c r="AS20" i="14"/>
  <c r="AY21" i="14"/>
  <c r="AY20" i="14"/>
  <c r="BK21" i="14"/>
  <c r="BK20" i="14"/>
  <c r="D21" i="14"/>
  <c r="D20" i="14"/>
  <c r="J21" i="14"/>
  <c r="J20" i="14"/>
  <c r="P21" i="14"/>
  <c r="P20" i="14"/>
  <c r="V21" i="14"/>
  <c r="V20" i="14"/>
  <c r="AB21" i="14"/>
  <c r="AB20" i="14"/>
  <c r="AH21" i="14"/>
  <c r="AH20" i="14"/>
  <c r="AN21" i="14"/>
  <c r="AN20" i="14"/>
  <c r="AT21" i="14"/>
  <c r="AT20" i="14"/>
  <c r="AZ21" i="14"/>
  <c r="AZ20" i="14"/>
  <c r="BF21" i="14"/>
  <c r="BF20" i="14"/>
  <c r="BL21" i="14"/>
  <c r="BL20" i="14"/>
  <c r="BR21" i="14"/>
  <c r="BR20" i="14"/>
  <c r="BV19" i="14"/>
  <c r="BV12" i="14"/>
  <c r="BU14" i="14"/>
  <c r="D28" i="17" s="1"/>
  <c r="BV15" i="14"/>
  <c r="BV9" i="14"/>
  <c r="BV18" i="14"/>
  <c r="BU8" i="14"/>
  <c r="D22" i="17" s="1"/>
  <c r="BV8" i="14"/>
  <c r="BU11" i="14"/>
  <c r="D25" i="17" s="1"/>
  <c r="B25" i="17" s="1"/>
  <c r="BU10" i="14"/>
  <c r="D24" i="17" s="1"/>
  <c r="B24" i="17" s="1"/>
  <c r="BV11" i="14"/>
  <c r="BU13" i="14"/>
  <c r="D27" i="17" s="1"/>
  <c r="BV14" i="14"/>
  <c r="BU16" i="14"/>
  <c r="D30" i="17" s="1"/>
  <c r="B30" i="17" s="1"/>
  <c r="BV17" i="14"/>
  <c r="BU17" i="14"/>
  <c r="D31" i="17" s="1"/>
  <c r="B31" i="17" s="1"/>
  <c r="BU9" i="14"/>
  <c r="D23" i="17" s="1"/>
  <c r="B23" i="17" s="1"/>
  <c r="BU19" i="14"/>
  <c r="D33" i="17" s="1"/>
  <c r="B33" i="17" s="1"/>
  <c r="BV10" i="14"/>
  <c r="BU12" i="14"/>
  <c r="D26" i="17" s="1"/>
  <c r="BV13" i="14"/>
  <c r="BU15" i="14"/>
  <c r="D29" i="17" s="1"/>
  <c r="C29" i="17" s="1"/>
  <c r="BV16" i="14"/>
  <c r="BU18" i="14"/>
  <c r="D32" i="17" s="1"/>
  <c r="B32" i="17" s="1"/>
  <c r="D70" i="16"/>
  <c r="D64" i="16"/>
  <c r="D58" i="16"/>
  <c r="D52" i="16"/>
  <c r="D46" i="16"/>
  <c r="D40" i="16"/>
  <c r="D34" i="16"/>
  <c r="D28" i="16"/>
  <c r="D22" i="16"/>
  <c r="D16" i="16"/>
  <c r="D10" i="16"/>
  <c r="D57" i="16"/>
  <c r="D9" i="16"/>
  <c r="D75" i="16"/>
  <c r="D69" i="16"/>
  <c r="D63" i="16"/>
  <c r="D51" i="16"/>
  <c r="D45" i="16"/>
  <c r="D39" i="16"/>
  <c r="D33" i="16"/>
  <c r="D27" i="16"/>
  <c r="D21" i="16"/>
  <c r="D15" i="16"/>
  <c r="D68" i="16"/>
  <c r="D56" i="16"/>
  <c r="D44" i="16"/>
  <c r="D38" i="16"/>
  <c r="D26" i="16"/>
  <c r="D20" i="16"/>
  <c r="D8" i="16"/>
  <c r="D73" i="16"/>
  <c r="D61" i="16"/>
  <c r="D55" i="16"/>
  <c r="D43" i="16"/>
  <c r="D37" i="16"/>
  <c r="D31" i="16"/>
  <c r="D19" i="16"/>
  <c r="D13" i="16"/>
  <c r="D7" i="16"/>
  <c r="D72" i="16"/>
  <c r="D66" i="16"/>
  <c r="D60" i="16"/>
  <c r="D54" i="16"/>
  <c r="D48" i="16"/>
  <c r="D42" i="16"/>
  <c r="D36" i="16"/>
  <c r="D30" i="16"/>
  <c r="D24" i="16"/>
  <c r="D18" i="16"/>
  <c r="D12" i="16"/>
  <c r="D6" i="16"/>
  <c r="D74" i="16"/>
  <c r="D62" i="16"/>
  <c r="D50" i="16"/>
  <c r="D32" i="16"/>
  <c r="D14" i="16"/>
  <c r="D67" i="16"/>
  <c r="D49" i="16"/>
  <c r="D25" i="16"/>
  <c r="D71" i="16"/>
  <c r="D65" i="16"/>
  <c r="D59" i="16"/>
  <c r="D53" i="16"/>
  <c r="D47" i="16"/>
  <c r="D41" i="16"/>
  <c r="D35" i="16"/>
  <c r="D29" i="16"/>
  <c r="D23" i="16"/>
  <c r="D17" i="16"/>
  <c r="B51" i="18" l="1"/>
  <c r="D76" i="16"/>
  <c r="D77" i="16"/>
  <c r="B6" i="16" a="1"/>
  <c r="C22" i="17"/>
  <c r="D34" i="17"/>
  <c r="B39" i="17"/>
  <c r="B34" i="17"/>
  <c r="BV21" i="14"/>
  <c r="BU21" i="14"/>
  <c r="C13" i="7"/>
  <c r="D13" i="7"/>
  <c r="E39" i="17" l="1"/>
  <c r="E41" i="17"/>
  <c r="B42" i="17"/>
  <c r="C34" i="17"/>
  <c r="B10" i="16"/>
  <c r="B30" i="16"/>
  <c r="B8" i="16"/>
  <c r="B15" i="16"/>
  <c r="B23" i="16"/>
  <c r="B37" i="16"/>
  <c r="B44" i="16"/>
  <c r="B51" i="16"/>
  <c r="B59" i="16"/>
  <c r="B73" i="16"/>
  <c r="B9" i="16"/>
  <c r="B17" i="16"/>
  <c r="B24" i="16"/>
  <c r="B38" i="16"/>
  <c r="B53" i="16"/>
  <c r="B67" i="16"/>
  <c r="B45" i="16"/>
  <c r="B25" i="16"/>
  <c r="B61" i="16"/>
  <c r="B11" i="16"/>
  <c r="B12" i="16"/>
  <c r="B19" i="16"/>
  <c r="B26" i="16"/>
  <c r="B33" i="16"/>
  <c r="B41" i="16"/>
  <c r="B48" i="16"/>
  <c r="B55" i="16"/>
  <c r="B62" i="16"/>
  <c r="B69" i="16"/>
  <c r="B6" i="16"/>
  <c r="B13" i="16"/>
  <c r="B20" i="16"/>
  <c r="B27" i="16"/>
  <c r="B35" i="16"/>
  <c r="B42" i="16"/>
  <c r="B49" i="16"/>
  <c r="B56" i="16"/>
  <c r="B63" i="16"/>
  <c r="B71" i="16"/>
  <c r="B7" i="16"/>
  <c r="B14" i="16"/>
  <c r="B21" i="16"/>
  <c r="B29" i="16"/>
  <c r="B36" i="16"/>
  <c r="B43" i="16"/>
  <c r="B50" i="16"/>
  <c r="B57" i="16"/>
  <c r="B65" i="16"/>
  <c r="B72" i="16"/>
  <c r="B66" i="16"/>
  <c r="B31" i="16"/>
  <c r="B60" i="16"/>
  <c r="B74" i="16"/>
  <c r="B18" i="16"/>
  <c r="B32" i="16"/>
  <c r="B39" i="16"/>
  <c r="B47" i="16"/>
  <c r="B54" i="16"/>
  <c r="B68" i="16"/>
  <c r="B75" i="16"/>
  <c r="B70" i="16"/>
  <c r="B34" i="16"/>
  <c r="B64" i="16"/>
  <c r="B28" i="16"/>
  <c r="B58" i="16"/>
  <c r="B22" i="16"/>
  <c r="B52" i="16"/>
  <c r="B16" i="16"/>
  <c r="B46" i="16"/>
  <c r="B40" i="16"/>
  <c r="B77" i="16" l="1"/>
  <c r="B76" i="16"/>
  <c r="E44" i="17"/>
  <c r="B51" i="17" s="1"/>
  <c r="E42" i="17"/>
  <c r="B49" i="17" s="1"/>
  <c r="B45" i="17"/>
  <c r="E45" i="17" l="1"/>
  <c r="B34" i="15" l="1" a="1"/>
  <c r="B39" i="15" s="1"/>
  <c r="C21" i="16" s="1"/>
  <c r="B92" i="15" l="1"/>
  <c r="C74" i="16" s="1"/>
  <c r="B86" i="15"/>
  <c r="C68" i="16" s="1"/>
  <c r="B80" i="15"/>
  <c r="C62" i="16" s="1"/>
  <c r="B74" i="15"/>
  <c r="C56" i="16" s="1"/>
  <c r="B68" i="15"/>
  <c r="C50" i="16" s="1"/>
  <c r="B62" i="15"/>
  <c r="C44" i="16" s="1"/>
  <c r="B56" i="15"/>
  <c r="C38" i="16" s="1"/>
  <c r="B50" i="15"/>
  <c r="C32" i="16" s="1"/>
  <c r="B44" i="15"/>
  <c r="C26" i="16" s="1"/>
  <c r="B38" i="15"/>
  <c r="C20" i="16" s="1"/>
  <c r="B91" i="15"/>
  <c r="C73" i="16" s="1"/>
  <c r="B85" i="15"/>
  <c r="C67" i="16" s="1"/>
  <c r="B79" i="15"/>
  <c r="C61" i="16" s="1"/>
  <c r="B73" i="15"/>
  <c r="C55" i="16" s="1"/>
  <c r="B67" i="15"/>
  <c r="C49" i="16" s="1"/>
  <c r="B61" i="15"/>
  <c r="C43" i="16" s="1"/>
  <c r="B55" i="15"/>
  <c r="C37" i="16" s="1"/>
  <c r="B49" i="15"/>
  <c r="C31" i="16" s="1"/>
  <c r="B43" i="15"/>
  <c r="C25" i="16" s="1"/>
  <c r="B37" i="15"/>
  <c r="C19" i="16" s="1"/>
  <c r="B90" i="15"/>
  <c r="C72" i="16" s="1"/>
  <c r="B84" i="15"/>
  <c r="C66" i="16" s="1"/>
  <c r="B78" i="15"/>
  <c r="C60" i="16" s="1"/>
  <c r="B72" i="15"/>
  <c r="C54" i="16" s="1"/>
  <c r="B66" i="15"/>
  <c r="C48" i="16" s="1"/>
  <c r="B60" i="15"/>
  <c r="C42" i="16" s="1"/>
  <c r="B54" i="15"/>
  <c r="C36" i="16" s="1"/>
  <c r="B48" i="15"/>
  <c r="C30" i="16" s="1"/>
  <c r="B42" i="15"/>
  <c r="C24" i="16" s="1"/>
  <c r="B36" i="15"/>
  <c r="C18" i="16" s="1"/>
  <c r="B89" i="15"/>
  <c r="C71" i="16" s="1"/>
  <c r="B83" i="15"/>
  <c r="C65" i="16" s="1"/>
  <c r="B77" i="15"/>
  <c r="C59" i="16" s="1"/>
  <c r="B71" i="15"/>
  <c r="C53" i="16" s="1"/>
  <c r="B65" i="15"/>
  <c r="C47" i="16" s="1"/>
  <c r="B59" i="15"/>
  <c r="C41" i="16" s="1"/>
  <c r="B53" i="15"/>
  <c r="C35" i="16" s="1"/>
  <c r="B47" i="15"/>
  <c r="C29" i="16" s="1"/>
  <c r="B41" i="15"/>
  <c r="C23" i="16" s="1"/>
  <c r="B35" i="15"/>
  <c r="C17" i="16" s="1"/>
  <c r="B88" i="15"/>
  <c r="C70" i="16" s="1"/>
  <c r="B82" i="15"/>
  <c r="C64" i="16" s="1"/>
  <c r="B76" i="15"/>
  <c r="C58" i="16" s="1"/>
  <c r="B70" i="15"/>
  <c r="C52" i="16" s="1"/>
  <c r="B64" i="15"/>
  <c r="C46" i="16" s="1"/>
  <c r="B58" i="15"/>
  <c r="C40" i="16" s="1"/>
  <c r="B52" i="15"/>
  <c r="C34" i="16" s="1"/>
  <c r="B46" i="15"/>
  <c r="C28" i="16" s="1"/>
  <c r="B40" i="15"/>
  <c r="C22" i="16" s="1"/>
  <c r="B34" i="15"/>
  <c r="C16" i="16" s="1"/>
  <c r="B93" i="15"/>
  <c r="C75" i="16" s="1"/>
  <c r="B87" i="15"/>
  <c r="C69" i="16" s="1"/>
  <c r="B81" i="15"/>
  <c r="C63" i="16" s="1"/>
  <c r="B75" i="15"/>
  <c r="C57" i="16" s="1"/>
  <c r="B69" i="15"/>
  <c r="C51" i="16" s="1"/>
  <c r="B63" i="15"/>
  <c r="C45" i="16" s="1"/>
  <c r="B57" i="15"/>
  <c r="C39" i="16" s="1"/>
  <c r="B51" i="15"/>
  <c r="C33" i="16" s="1"/>
  <c r="B45" i="15"/>
  <c r="C27" i="16" s="1"/>
  <c r="C76" i="16" l="1"/>
  <c r="C77" i="16"/>
  <c r="E23" i="6"/>
  <c r="F23" i="6" l="1"/>
  <c r="E25" i="6"/>
  <c r="J42" i="13"/>
  <c r="J50" i="13"/>
  <c r="J48" i="13"/>
  <c r="J55" i="13"/>
  <c r="J65" i="13"/>
  <c r="J69" i="13"/>
  <c r="J45" i="13"/>
  <c r="J56" i="13"/>
  <c r="J66" i="13"/>
  <c r="J61" i="13"/>
  <c r="J71" i="13"/>
  <c r="J57" i="13"/>
  <c r="J58" i="13"/>
  <c r="J67" i="13"/>
  <c r="J47" i="13"/>
  <c r="J54" i="13"/>
  <c r="J68" i="13"/>
  <c r="J72" i="13"/>
  <c r="K72" i="13" s="1"/>
  <c r="J60" i="13"/>
  <c r="K60" i="13" s="1"/>
  <c r="J46" i="13"/>
  <c r="J51" i="13"/>
  <c r="J62" i="13"/>
  <c r="J43" i="13"/>
  <c r="O63" i="13" l="1"/>
  <c r="O52" i="13"/>
  <c r="K42" i="13"/>
  <c r="S60" i="13"/>
  <c r="Q60" i="13"/>
  <c r="R60" i="13"/>
  <c r="Q72" i="13"/>
  <c r="R72" i="13"/>
  <c r="S72" i="13"/>
  <c r="I23" i="6"/>
  <c r="F25" i="6"/>
  <c r="I25" i="6" s="1"/>
  <c r="K58" i="13"/>
  <c r="K69" i="13"/>
  <c r="J64" i="13"/>
  <c r="K64" i="13" s="1"/>
  <c r="J53" i="13"/>
  <c r="K53" i="13" s="1"/>
  <c r="J49" i="13"/>
  <c r="K49" i="13" s="1"/>
  <c r="J70" i="13"/>
  <c r="K70" i="13" s="1"/>
  <c r="J44" i="13"/>
  <c r="K44" i="13" s="1"/>
  <c r="K48" i="13"/>
  <c r="L60" i="13"/>
  <c r="L72" i="13"/>
  <c r="J59" i="13"/>
  <c r="K68" i="13"/>
  <c r="K67" i="13"/>
  <c r="K66" i="13"/>
  <c r="K57" i="13"/>
  <c r="K56" i="13"/>
  <c r="K55" i="13"/>
  <c r="K43" i="13"/>
  <c r="K47" i="13"/>
  <c r="K46" i="13"/>
  <c r="H63" i="13" l="1"/>
  <c r="J63" i="13" s="1"/>
  <c r="H52" i="13"/>
  <c r="J52" i="13" s="1"/>
  <c r="K51" i="13" s="1"/>
  <c r="L42" i="13"/>
  <c r="S49" i="13"/>
  <c r="Q49" i="13"/>
  <c r="R49" i="13"/>
  <c r="Q42" i="13"/>
  <c r="R42" i="13"/>
  <c r="Q46" i="13"/>
  <c r="R46" i="13"/>
  <c r="S46" i="13"/>
  <c r="S66" i="13"/>
  <c r="R66" i="13"/>
  <c r="Q66" i="13"/>
  <c r="S42" i="13"/>
  <c r="R55" i="13"/>
  <c r="S55" i="13"/>
  <c r="Q55" i="13"/>
  <c r="K65" i="13"/>
  <c r="R64" i="13" s="1"/>
  <c r="K54" i="13"/>
  <c r="L53" i="13" s="1"/>
  <c r="K71" i="13"/>
  <c r="Q70" i="13" s="1"/>
  <c r="K45" i="13"/>
  <c r="L44" i="13" s="1"/>
  <c r="L49" i="13"/>
  <c r="L55" i="13"/>
  <c r="L46" i="13"/>
  <c r="K59" i="13"/>
  <c r="L66" i="13"/>
  <c r="S64" i="13" l="1"/>
  <c r="Q64" i="13"/>
  <c r="R44" i="13"/>
  <c r="R53" i="13"/>
  <c r="R70" i="13"/>
  <c r="Q44" i="13"/>
  <c r="Q53" i="13"/>
  <c r="S70" i="13"/>
  <c r="L59" i="13"/>
  <c r="R59" i="13"/>
  <c r="Q59" i="13"/>
  <c r="S59" i="13"/>
  <c r="S44" i="13"/>
  <c r="S53" i="13"/>
  <c r="K52" i="13"/>
  <c r="K50" i="13"/>
  <c r="K62" i="13"/>
  <c r="K61" i="13"/>
  <c r="K63" i="13"/>
  <c r="L64" i="13"/>
  <c r="L70" i="13"/>
  <c r="Q50" i="13" l="1"/>
  <c r="R50" i="13"/>
  <c r="S50" i="13"/>
  <c r="S61" i="13"/>
  <c r="Q61" i="13"/>
  <c r="R61" i="13"/>
  <c r="L50" i="13"/>
  <c r="L61" i="13"/>
  <c r="J40" i="13" l="1"/>
  <c r="J38" i="13"/>
  <c r="J35" i="13"/>
  <c r="J41" i="13"/>
  <c r="K41" i="13" s="1"/>
  <c r="Q41" i="13" s="1"/>
  <c r="J37" i="13"/>
  <c r="J36" i="13"/>
  <c r="J39" i="13"/>
  <c r="G40" i="11"/>
  <c r="H40" i="11"/>
  <c r="I40" i="11"/>
  <c r="J40" i="11"/>
  <c r="K40" i="11"/>
  <c r="B15" i="5" s="1" a="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Z40" i="11"/>
  <c r="AA40" i="11"/>
  <c r="AB40" i="11"/>
  <c r="AC40" i="11"/>
  <c r="AD40" i="11"/>
  <c r="AE40" i="11"/>
  <c r="AF40" i="11"/>
  <c r="AG40" i="11"/>
  <c r="AH40" i="11"/>
  <c r="AI40" i="11"/>
  <c r="AJ40" i="11"/>
  <c r="AK40" i="11"/>
  <c r="AL40" i="11"/>
  <c r="AM40" i="11"/>
  <c r="AN40" i="11"/>
  <c r="AO40" i="11"/>
  <c r="AP40" i="11"/>
  <c r="AQ40" i="11"/>
  <c r="AR40" i="11"/>
  <c r="AS40" i="11"/>
  <c r="AT40" i="11"/>
  <c r="AU40" i="11"/>
  <c r="AV40" i="11"/>
  <c r="AW40" i="11"/>
  <c r="AX40" i="11"/>
  <c r="AY40" i="11"/>
  <c r="AZ40" i="11"/>
  <c r="BA40" i="11"/>
  <c r="BB40" i="11"/>
  <c r="BC40" i="11"/>
  <c r="BD40" i="11"/>
  <c r="BE40" i="11"/>
  <c r="BF40" i="11"/>
  <c r="BG40" i="11"/>
  <c r="BH40" i="11"/>
  <c r="BI40" i="11"/>
  <c r="BJ40" i="11"/>
  <c r="BK40" i="11"/>
  <c r="BL40" i="11"/>
  <c r="BM40" i="11"/>
  <c r="BN40" i="11"/>
  <c r="BO40" i="11"/>
  <c r="BP40" i="11"/>
  <c r="BQ40" i="11"/>
  <c r="BR40" i="11"/>
  <c r="BS40" i="11"/>
  <c r="F40" i="11"/>
  <c r="K38" i="13" l="1"/>
  <c r="K37" i="13"/>
  <c r="K39" i="13"/>
  <c r="K36" i="13"/>
  <c r="K35" i="13"/>
  <c r="K34" i="13"/>
  <c r="K40" i="13"/>
  <c r="L41" i="13"/>
  <c r="R41" i="13"/>
  <c r="S41" i="13"/>
  <c r="B15" i="5"/>
  <c r="C15" i="5" s="1"/>
  <c r="B62" i="5"/>
  <c r="C62" i="5" s="1"/>
  <c r="B26" i="5"/>
  <c r="C26" i="5" s="1"/>
  <c r="B43" i="5"/>
  <c r="C43" i="5" s="1"/>
  <c r="B60" i="5"/>
  <c r="C60" i="5" s="1"/>
  <c r="B24" i="5"/>
  <c r="C24" i="5" s="1"/>
  <c r="B47" i="5"/>
  <c r="C47" i="5" s="1"/>
  <c r="B70" i="5"/>
  <c r="C70" i="5" s="1"/>
  <c r="B34" i="5"/>
  <c r="C34" i="5" s="1"/>
  <c r="B57" i="5"/>
  <c r="C57" i="5" s="1"/>
  <c r="B21" i="5"/>
  <c r="C21" i="5" s="1"/>
  <c r="B20" i="5"/>
  <c r="C20" i="5" s="1"/>
  <c r="B54" i="5"/>
  <c r="C54" i="5" s="1"/>
  <c r="B18" i="5"/>
  <c r="C18" i="5" s="1"/>
  <c r="B41" i="5"/>
  <c r="C41" i="5" s="1"/>
  <c r="B64" i="5"/>
  <c r="C64" i="5" s="1"/>
  <c r="B51" i="5"/>
  <c r="C51" i="5" s="1"/>
  <c r="B50" i="5"/>
  <c r="C50" i="5" s="1"/>
  <c r="B67" i="5"/>
  <c r="C67" i="5" s="1"/>
  <c r="B48" i="5"/>
  <c r="C48" i="5" s="1"/>
  <c r="B71" i="5"/>
  <c r="C71" i="5" s="1"/>
  <c r="B22" i="5"/>
  <c r="C22" i="5" s="1"/>
  <c r="B45" i="5"/>
  <c r="C45" i="5" s="1"/>
  <c r="B19" i="5"/>
  <c r="C19" i="5" s="1"/>
  <c r="B61" i="5"/>
  <c r="C61" i="5" s="1"/>
  <c r="B65" i="5"/>
  <c r="C65" i="5" s="1"/>
  <c r="B52" i="5"/>
  <c r="C52" i="5" s="1"/>
  <c r="B55" i="5"/>
  <c r="C55" i="5" s="1"/>
  <c r="B72" i="5"/>
  <c r="C72" i="5" s="1"/>
  <c r="B23" i="5"/>
  <c r="C23" i="5" s="1"/>
  <c r="B33" i="5"/>
  <c r="C33" i="5" s="1"/>
  <c r="B30" i="5"/>
  <c r="C30" i="5" s="1"/>
  <c r="B56" i="5"/>
  <c r="C56" i="5" s="1"/>
  <c r="B37" i="5"/>
  <c r="C37" i="5" s="1"/>
  <c r="B28" i="5"/>
  <c r="C28" i="5" s="1"/>
  <c r="B31" i="5"/>
  <c r="C31" i="5" s="1"/>
  <c r="B58" i="5"/>
  <c r="C58" i="5" s="1"/>
  <c r="B25" i="5"/>
  <c r="C25" i="5" s="1"/>
  <c r="B29" i="5"/>
  <c r="C29" i="5" s="1"/>
  <c r="B39" i="5"/>
  <c r="C39" i="5" s="1"/>
  <c r="B74" i="5"/>
  <c r="C74" i="5" s="1"/>
  <c r="B59" i="5"/>
  <c r="C59" i="5" s="1"/>
  <c r="B69" i="5"/>
  <c r="C69" i="5" s="1"/>
  <c r="B32" i="5"/>
  <c r="C32" i="5" s="1"/>
  <c r="B17" i="5"/>
  <c r="C17" i="5" s="1"/>
  <c r="B27" i="5"/>
  <c r="C27" i="5" s="1"/>
  <c r="B73" i="5"/>
  <c r="C73" i="5" s="1"/>
  <c r="B35" i="5"/>
  <c r="C35" i="5" s="1"/>
  <c r="B42" i="5"/>
  <c r="C42" i="5" s="1"/>
  <c r="B16" i="5"/>
  <c r="C16" i="5" s="1"/>
  <c r="B38" i="5"/>
  <c r="C38" i="5" s="1"/>
  <c r="B36" i="5"/>
  <c r="C36" i="5" s="1"/>
  <c r="B46" i="5"/>
  <c r="C46" i="5" s="1"/>
  <c r="B66" i="5"/>
  <c r="C66" i="5" s="1"/>
  <c r="B53" i="5"/>
  <c r="C53" i="5" s="1"/>
  <c r="B40" i="5"/>
  <c r="C40" i="5" s="1"/>
  <c r="B44" i="5"/>
  <c r="C44" i="5" s="1"/>
  <c r="B49" i="5"/>
  <c r="C49" i="5" s="1"/>
  <c r="B63" i="5"/>
  <c r="C63" i="5" s="1"/>
  <c r="B68" i="5"/>
  <c r="C68" i="5" s="1"/>
  <c r="B29" i="7" a="1"/>
  <c r="B29" i="7" s="1"/>
  <c r="Q38" i="13" l="1"/>
  <c r="Q36" i="13"/>
  <c r="L36" i="13"/>
  <c r="R38" i="13"/>
  <c r="Q34" i="13"/>
  <c r="K6" i="13" s="1" a="1"/>
  <c r="L38" i="13"/>
  <c r="S38" i="13"/>
  <c r="R34" i="13"/>
  <c r="L34" i="13"/>
  <c r="S34" i="13"/>
  <c r="M6" i="13" s="1" a="1"/>
  <c r="R36" i="13"/>
  <c r="S36" i="13"/>
  <c r="D29" i="7"/>
  <c r="B35" i="7"/>
  <c r="D35" i="7" s="1"/>
  <c r="B71" i="7"/>
  <c r="D71" i="7" s="1"/>
  <c r="B48" i="7"/>
  <c r="D48" i="7" s="1"/>
  <c r="B84" i="7"/>
  <c r="D84" i="7" s="1"/>
  <c r="B61" i="7"/>
  <c r="D61" i="7" s="1"/>
  <c r="B38" i="7"/>
  <c r="D38" i="7" s="1"/>
  <c r="B74" i="7"/>
  <c r="D74" i="7" s="1"/>
  <c r="B88" i="7"/>
  <c r="D88" i="7" s="1"/>
  <c r="B63" i="7"/>
  <c r="D63" i="7" s="1"/>
  <c r="B40" i="7"/>
  <c r="D40" i="7" s="1"/>
  <c r="B41" i="7"/>
  <c r="D41" i="7" s="1"/>
  <c r="B77" i="7"/>
  <c r="D77" i="7" s="1"/>
  <c r="B54" i="7"/>
  <c r="D54" i="7" s="1"/>
  <c r="B31" i="7"/>
  <c r="D31" i="7" s="1"/>
  <c r="B67" i="7"/>
  <c r="D67" i="7" s="1"/>
  <c r="B44" i="7"/>
  <c r="D44" i="7" s="1"/>
  <c r="B80" i="7"/>
  <c r="D80" i="7" s="1"/>
  <c r="B33" i="7"/>
  <c r="D33" i="7" s="1"/>
  <c r="B69" i="7"/>
  <c r="D69" i="7" s="1"/>
  <c r="B46" i="7"/>
  <c r="D46" i="7" s="1"/>
  <c r="B73" i="7"/>
  <c r="D73" i="7" s="1"/>
  <c r="B53" i="7"/>
  <c r="D53" i="7" s="1"/>
  <c r="B79" i="7"/>
  <c r="D79" i="7" s="1"/>
  <c r="B45" i="7"/>
  <c r="D45" i="7" s="1"/>
  <c r="B81" i="7"/>
  <c r="D81" i="7" s="1"/>
  <c r="B70" i="7"/>
  <c r="D70" i="7" s="1"/>
  <c r="B50" i="7"/>
  <c r="D50" i="7" s="1"/>
  <c r="B66" i="7"/>
  <c r="D66" i="7" s="1"/>
  <c r="B52" i="7"/>
  <c r="D52" i="7" s="1"/>
  <c r="B59" i="7"/>
  <c r="D59" i="7" s="1"/>
  <c r="B36" i="7"/>
  <c r="D36" i="7" s="1"/>
  <c r="B72" i="7"/>
  <c r="D72" i="7" s="1"/>
  <c r="B49" i="7"/>
  <c r="D49" i="7" s="1"/>
  <c r="B85" i="7"/>
  <c r="D85" i="7" s="1"/>
  <c r="B62" i="7"/>
  <c r="D62" i="7" s="1"/>
  <c r="B64" i="7"/>
  <c r="D64" i="7" s="1"/>
  <c r="B51" i="7"/>
  <c r="D51" i="7" s="1"/>
  <c r="B87" i="7"/>
  <c r="D87" i="7" s="1"/>
  <c r="B82" i="7"/>
  <c r="D82" i="7" s="1"/>
  <c r="B47" i="7"/>
  <c r="D47" i="7" s="1"/>
  <c r="B83" i="7"/>
  <c r="D83" i="7" s="1"/>
  <c r="B60" i="7"/>
  <c r="D60" i="7" s="1"/>
  <c r="B37" i="7"/>
  <c r="D37" i="7" s="1"/>
  <c r="B86" i="7"/>
  <c r="D86" i="7" s="1"/>
  <c r="B39" i="7"/>
  <c r="D39" i="7" s="1"/>
  <c r="B75" i="7"/>
  <c r="D75" i="7" s="1"/>
  <c r="B58" i="7"/>
  <c r="D58" i="7" s="1"/>
  <c r="B30" i="7"/>
  <c r="D30" i="7" s="1"/>
  <c r="B43" i="7"/>
  <c r="D43" i="7" s="1"/>
  <c r="B56" i="7"/>
  <c r="D56" i="7" s="1"/>
  <c r="B65" i="7"/>
  <c r="D65" i="7" s="1"/>
  <c r="B42" i="7"/>
  <c r="D42" i="7" s="1"/>
  <c r="B78" i="7"/>
  <c r="D78" i="7" s="1"/>
  <c r="B55" i="7"/>
  <c r="D55" i="7" s="1"/>
  <c r="B32" i="7"/>
  <c r="D32" i="7" s="1"/>
  <c r="B68" i="7"/>
  <c r="D68" i="7" s="1"/>
  <c r="B76" i="7"/>
  <c r="D76" i="7" s="1"/>
  <c r="B57" i="7"/>
  <c r="D57" i="7" s="1"/>
  <c r="B34" i="7"/>
  <c r="D34" i="7" s="1"/>
  <c r="B75" i="5"/>
  <c r="D6" i="13" l="1" a="1"/>
  <c r="D11" i="13" s="1"/>
  <c r="I11" i="13" s="1"/>
  <c r="L6" i="13" a="1"/>
  <c r="L11" i="13" s="1"/>
  <c r="M11" i="13"/>
  <c r="M22" i="13"/>
  <c r="M20" i="13"/>
  <c r="M18" i="13"/>
  <c r="M16" i="13"/>
  <c r="M14" i="13"/>
  <c r="M12" i="13"/>
  <c r="M7" i="13"/>
  <c r="M10" i="13"/>
  <c r="M8" i="13"/>
  <c r="M6" i="13"/>
  <c r="M21" i="13"/>
  <c r="M19" i="13"/>
  <c r="M23" i="13"/>
  <c r="M15" i="13"/>
  <c r="M13" i="13"/>
  <c r="M17" i="13"/>
  <c r="M9" i="13"/>
  <c r="K11" i="13"/>
  <c r="K10" i="13"/>
  <c r="K8" i="13"/>
  <c r="K6" i="13"/>
  <c r="K21" i="13"/>
  <c r="K19" i="13"/>
  <c r="K23" i="13"/>
  <c r="K16" i="13"/>
  <c r="K15" i="13"/>
  <c r="K13" i="13"/>
  <c r="K17" i="13"/>
  <c r="K9" i="13"/>
  <c r="K7" i="13"/>
  <c r="K14" i="13"/>
  <c r="K12" i="13"/>
  <c r="K22" i="13"/>
  <c r="K20" i="13"/>
  <c r="K18" i="13"/>
  <c r="B89" i="7"/>
  <c r="D89" i="7"/>
  <c r="C75" i="5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AH40" i="12"/>
  <c r="AI40" i="12"/>
  <c r="AJ40" i="12"/>
  <c r="AK40" i="12"/>
  <c r="AL40" i="12"/>
  <c r="AM40" i="12"/>
  <c r="AN40" i="12"/>
  <c r="AO40" i="12"/>
  <c r="AP40" i="12"/>
  <c r="AQ40" i="12"/>
  <c r="AR40" i="12"/>
  <c r="AS40" i="12"/>
  <c r="AT40" i="12"/>
  <c r="AU40" i="12"/>
  <c r="AV40" i="12"/>
  <c r="AW40" i="12"/>
  <c r="AX40" i="12"/>
  <c r="AY40" i="12"/>
  <c r="AZ40" i="12"/>
  <c r="BA40" i="12"/>
  <c r="BB40" i="12"/>
  <c r="BC40" i="12"/>
  <c r="BD40" i="12"/>
  <c r="BE40" i="12"/>
  <c r="BF40" i="12"/>
  <c r="BG40" i="12"/>
  <c r="BH40" i="12"/>
  <c r="BI40" i="12"/>
  <c r="BJ40" i="12"/>
  <c r="BK40" i="12"/>
  <c r="BL40" i="12"/>
  <c r="BM40" i="12"/>
  <c r="F40" i="12"/>
  <c r="C29" i="7" s="1" a="1"/>
  <c r="C31" i="7" s="1"/>
  <c r="E31" i="7" s="1"/>
  <c r="L18" i="13" l="1"/>
  <c r="L7" i="13"/>
  <c r="L15" i="13"/>
  <c r="L8" i="13"/>
  <c r="D12" i="13"/>
  <c r="D22" i="13"/>
  <c r="I22" i="13" s="1"/>
  <c r="D13" i="13"/>
  <c r="L9" i="13"/>
  <c r="L20" i="13"/>
  <c r="L10" i="13"/>
  <c r="D14" i="13"/>
  <c r="D7" i="13"/>
  <c r="I7" i="13" s="1"/>
  <c r="D15" i="13"/>
  <c r="I15" i="13" s="1"/>
  <c r="L23" i="13"/>
  <c r="L12" i="13"/>
  <c r="D16" i="13"/>
  <c r="I16" i="13" s="1"/>
  <c r="D9" i="13"/>
  <c r="I9" i="13" s="1"/>
  <c r="D23" i="13"/>
  <c r="I23" i="13" s="1"/>
  <c r="L22" i="13"/>
  <c r="L19" i="13"/>
  <c r="L14" i="13"/>
  <c r="D8" i="13"/>
  <c r="I8" i="13" s="1"/>
  <c r="D6" i="13"/>
  <c r="I6" i="13" s="1"/>
  <c r="D19" i="13"/>
  <c r="I19" i="13" s="1"/>
  <c r="L17" i="13"/>
  <c r="L21" i="13"/>
  <c r="L16" i="13"/>
  <c r="D18" i="13"/>
  <c r="I18" i="13" s="1"/>
  <c r="D10" i="13"/>
  <c r="I10" i="13" s="1"/>
  <c r="D21" i="13"/>
  <c r="I21" i="13" s="1"/>
  <c r="L13" i="13"/>
  <c r="L6" i="13"/>
  <c r="D20" i="13"/>
  <c r="I20" i="13" s="1"/>
  <c r="D17" i="13"/>
  <c r="I17" i="13" s="1"/>
  <c r="C87" i="7"/>
  <c r="E87" i="7" s="1"/>
  <c r="C81" i="7"/>
  <c r="E81" i="7" s="1"/>
  <c r="C75" i="7"/>
  <c r="E75" i="7" s="1"/>
  <c r="C69" i="7"/>
  <c r="E69" i="7" s="1"/>
  <c r="C63" i="7"/>
  <c r="E63" i="7" s="1"/>
  <c r="C57" i="7"/>
  <c r="E57" i="7" s="1"/>
  <c r="C51" i="7"/>
  <c r="E51" i="7" s="1"/>
  <c r="C45" i="7"/>
  <c r="E45" i="7" s="1"/>
  <c r="C33" i="7"/>
  <c r="E33" i="7" s="1"/>
  <c r="C86" i="7"/>
  <c r="E86" i="7" s="1"/>
  <c r="C80" i="7"/>
  <c r="E80" i="7" s="1"/>
  <c r="C74" i="7"/>
  <c r="E74" i="7" s="1"/>
  <c r="C68" i="7"/>
  <c r="E68" i="7" s="1"/>
  <c r="C62" i="7"/>
  <c r="E62" i="7" s="1"/>
  <c r="C56" i="7"/>
  <c r="E56" i="7" s="1"/>
  <c r="C50" i="7"/>
  <c r="E50" i="7" s="1"/>
  <c r="C44" i="7"/>
  <c r="E44" i="7" s="1"/>
  <c r="C38" i="7"/>
  <c r="E38" i="7" s="1"/>
  <c r="C32" i="7"/>
  <c r="E32" i="7" s="1"/>
  <c r="C84" i="7"/>
  <c r="E84" i="7" s="1"/>
  <c r="C78" i="7"/>
  <c r="E78" i="7" s="1"/>
  <c r="C72" i="7"/>
  <c r="E72" i="7" s="1"/>
  <c r="C66" i="7"/>
  <c r="E66" i="7" s="1"/>
  <c r="C60" i="7"/>
  <c r="E60" i="7" s="1"/>
  <c r="C54" i="7"/>
  <c r="E54" i="7" s="1"/>
  <c r="C48" i="7"/>
  <c r="E48" i="7" s="1"/>
  <c r="C42" i="7"/>
  <c r="E42" i="7" s="1"/>
  <c r="C36" i="7"/>
  <c r="E36" i="7" s="1"/>
  <c r="C30" i="7"/>
  <c r="E30" i="7" s="1"/>
  <c r="C83" i="7"/>
  <c r="E83" i="7" s="1"/>
  <c r="C77" i="7"/>
  <c r="E77" i="7" s="1"/>
  <c r="C71" i="7"/>
  <c r="E71" i="7" s="1"/>
  <c r="C65" i="7"/>
  <c r="E65" i="7" s="1"/>
  <c r="C59" i="7"/>
  <c r="E59" i="7" s="1"/>
  <c r="C53" i="7"/>
  <c r="E53" i="7" s="1"/>
  <c r="C47" i="7"/>
  <c r="E47" i="7" s="1"/>
  <c r="C41" i="7"/>
  <c r="E41" i="7" s="1"/>
  <c r="C35" i="7"/>
  <c r="E35" i="7" s="1"/>
  <c r="C29" i="7"/>
  <c r="C88" i="7"/>
  <c r="E88" i="7" s="1"/>
  <c r="C82" i="7"/>
  <c r="E82" i="7" s="1"/>
  <c r="C76" i="7"/>
  <c r="E76" i="7" s="1"/>
  <c r="C70" i="7"/>
  <c r="E70" i="7" s="1"/>
  <c r="C64" i="7"/>
  <c r="E64" i="7" s="1"/>
  <c r="C58" i="7"/>
  <c r="E58" i="7" s="1"/>
  <c r="C52" i="7"/>
  <c r="E52" i="7" s="1"/>
  <c r="C46" i="7"/>
  <c r="E46" i="7" s="1"/>
  <c r="C40" i="7"/>
  <c r="E40" i="7" s="1"/>
  <c r="C34" i="7"/>
  <c r="E34" i="7" s="1"/>
  <c r="C39" i="7"/>
  <c r="E39" i="7" s="1"/>
  <c r="C85" i="7"/>
  <c r="E85" i="7" s="1"/>
  <c r="C79" i="7"/>
  <c r="E79" i="7" s="1"/>
  <c r="C73" i="7"/>
  <c r="E73" i="7" s="1"/>
  <c r="C67" i="7"/>
  <c r="E67" i="7" s="1"/>
  <c r="C61" i="7"/>
  <c r="E61" i="7" s="1"/>
  <c r="C55" i="7"/>
  <c r="E55" i="7" s="1"/>
  <c r="C49" i="7"/>
  <c r="E49" i="7" s="1"/>
  <c r="C43" i="7"/>
  <c r="E43" i="7" s="1"/>
  <c r="C37" i="7"/>
  <c r="E37" i="7" s="1"/>
  <c r="J22" i="13" l="1"/>
  <c r="J21" i="13"/>
  <c r="J20" i="13"/>
  <c r="J19" i="13"/>
  <c r="J23" i="13"/>
  <c r="J8" i="13"/>
  <c r="J9" i="13"/>
  <c r="J6" i="13"/>
  <c r="J7" i="13"/>
  <c r="E29" i="7"/>
  <c r="E89" i="7" s="1"/>
  <c r="C89" i="7"/>
  <c r="A30" i="7"/>
  <c r="A31" i="7" l="1"/>
  <c r="A32" i="7" l="1"/>
  <c r="A16" i="5"/>
  <c r="A17" i="5" l="1"/>
  <c r="A33" i="7"/>
  <c r="A18" i="5" l="1"/>
  <c r="A34" i="7"/>
  <c r="A19" i="5" l="1"/>
  <c r="A35" i="7"/>
  <c r="A20" i="5" l="1"/>
  <c r="A36" i="7"/>
  <c r="A21" i="5" l="1"/>
  <c r="A37" i="7"/>
  <c r="A22" i="5" l="1"/>
  <c r="A38" i="7"/>
  <c r="A23" i="5" l="1"/>
  <c r="A39" i="7"/>
  <c r="A24" i="5" l="1"/>
  <c r="A40" i="7"/>
  <c r="A25" i="5" l="1"/>
  <c r="A41" i="7"/>
  <c r="A26" i="5" l="1"/>
  <c r="A42" i="7"/>
  <c r="A27" i="5" l="1"/>
  <c r="A43" i="7"/>
  <c r="A28" i="5" l="1"/>
  <c r="A44" i="7"/>
  <c r="F44" i="7" l="1"/>
  <c r="H44" i="7"/>
  <c r="G44" i="7"/>
  <c r="A29" i="5"/>
  <c r="A45" i="7"/>
  <c r="I44" i="7" l="1"/>
  <c r="J44" i="7" s="1"/>
  <c r="F45" i="7"/>
  <c r="G45" i="7"/>
  <c r="H45" i="7"/>
  <c r="A30" i="5"/>
  <c r="D30" i="5" s="1"/>
  <c r="E30" i="5" s="1"/>
  <c r="F30" i="5" s="1"/>
  <c r="A46" i="7"/>
  <c r="F31" i="16" l="1"/>
  <c r="K44" i="7"/>
  <c r="E31" i="16"/>
  <c r="F46" i="7"/>
  <c r="H46" i="7"/>
  <c r="G46" i="7"/>
  <c r="I45" i="7"/>
  <c r="J45" i="7" s="1"/>
  <c r="A31" i="5"/>
  <c r="D31" i="5" s="1"/>
  <c r="E31" i="5" s="1"/>
  <c r="F31" i="5" s="1"/>
  <c r="A47" i="7"/>
  <c r="F32" i="16" l="1"/>
  <c r="K45" i="7"/>
  <c r="E32" i="16"/>
  <c r="G47" i="7"/>
  <c r="F47" i="7"/>
  <c r="H47" i="7"/>
  <c r="I46" i="7"/>
  <c r="J46" i="7" s="1"/>
  <c r="G31" i="16"/>
  <c r="H31" i="16" s="1"/>
  <c r="A32" i="5"/>
  <c r="D32" i="5" s="1"/>
  <c r="E32" i="5" s="1"/>
  <c r="F32" i="5" s="1"/>
  <c r="A48" i="7"/>
  <c r="F33" i="16" l="1"/>
  <c r="K46" i="7"/>
  <c r="E33" i="16"/>
  <c r="I47" i="7"/>
  <c r="J47" i="7" s="1"/>
  <c r="K47" i="7" s="1"/>
  <c r="G48" i="7"/>
  <c r="H48" i="7"/>
  <c r="F48" i="7"/>
  <c r="G32" i="16"/>
  <c r="H32" i="16" s="1"/>
  <c r="A33" i="5"/>
  <c r="D33" i="5" s="1"/>
  <c r="E33" i="5" s="1"/>
  <c r="F33" i="5" s="1"/>
  <c r="A49" i="7"/>
  <c r="F34" i="16" l="1"/>
  <c r="E34" i="16"/>
  <c r="I48" i="7"/>
  <c r="J48" i="7" s="1"/>
  <c r="K48" i="7" s="1"/>
  <c r="H49" i="7"/>
  <c r="G49" i="7"/>
  <c r="F49" i="7"/>
  <c r="G33" i="16"/>
  <c r="H33" i="16" s="1"/>
  <c r="A34" i="5"/>
  <c r="D34" i="5" s="1"/>
  <c r="E34" i="5" s="1"/>
  <c r="F34" i="5" s="1"/>
  <c r="A50" i="7"/>
  <c r="F35" i="16" l="1"/>
  <c r="E35" i="16"/>
  <c r="I49" i="7"/>
  <c r="J49" i="7" s="1"/>
  <c r="F50" i="7"/>
  <c r="G50" i="7"/>
  <c r="H50" i="7"/>
  <c r="G34" i="16"/>
  <c r="H34" i="16" s="1"/>
  <c r="A35" i="5"/>
  <c r="D35" i="5" s="1"/>
  <c r="E35" i="5" s="1"/>
  <c r="F35" i="5" s="1"/>
  <c r="A51" i="7"/>
  <c r="F36" i="16" l="1"/>
  <c r="K49" i="7"/>
  <c r="E36" i="16"/>
  <c r="H51" i="7"/>
  <c r="G51" i="7"/>
  <c r="F51" i="7"/>
  <c r="I50" i="7"/>
  <c r="J50" i="7" s="1"/>
  <c r="G35" i="16"/>
  <c r="H35" i="16" s="1"/>
  <c r="A36" i="5"/>
  <c r="D36" i="5" s="1"/>
  <c r="E36" i="5" s="1"/>
  <c r="F36" i="5" s="1"/>
  <c r="A52" i="7"/>
  <c r="F37" i="16" l="1"/>
  <c r="K50" i="7"/>
  <c r="E37" i="16"/>
  <c r="I51" i="7"/>
  <c r="J51" i="7" s="1"/>
  <c r="K51" i="7" s="1"/>
  <c r="F52" i="7"/>
  <c r="G52" i="7"/>
  <c r="H52" i="7"/>
  <c r="G36" i="16"/>
  <c r="H36" i="16" s="1"/>
  <c r="A37" i="5"/>
  <c r="D37" i="5" s="1"/>
  <c r="E37" i="5" s="1"/>
  <c r="F37" i="5" s="1"/>
  <c r="A53" i="7"/>
  <c r="F38" i="16" l="1"/>
  <c r="E38" i="16"/>
  <c r="I52" i="7"/>
  <c r="J52" i="7" s="1"/>
  <c r="H53" i="7"/>
  <c r="F53" i="7"/>
  <c r="G53" i="7"/>
  <c r="G37" i="16"/>
  <c r="H37" i="16" s="1"/>
  <c r="A38" i="5"/>
  <c r="D38" i="5" s="1"/>
  <c r="E38" i="5" s="1"/>
  <c r="F38" i="5" s="1"/>
  <c r="A54" i="7"/>
  <c r="F39" i="16" l="1"/>
  <c r="K52" i="7"/>
  <c r="E39" i="16"/>
  <c r="I53" i="7"/>
  <c r="J53" i="7" s="1"/>
  <c r="G54" i="7"/>
  <c r="H54" i="7"/>
  <c r="F54" i="7"/>
  <c r="G38" i="16"/>
  <c r="H38" i="16" s="1"/>
  <c r="A39" i="5"/>
  <c r="D39" i="5" s="1"/>
  <c r="E39" i="5" s="1"/>
  <c r="F39" i="5" s="1"/>
  <c r="A55" i="7"/>
  <c r="F40" i="16" l="1"/>
  <c r="K53" i="7"/>
  <c r="E40" i="16"/>
  <c r="I54" i="7"/>
  <c r="J54" i="7" s="1"/>
  <c r="G55" i="7"/>
  <c r="H55" i="7"/>
  <c r="F55" i="7"/>
  <c r="G39" i="16"/>
  <c r="H39" i="16" s="1"/>
  <c r="A40" i="5"/>
  <c r="D40" i="5" s="1"/>
  <c r="E40" i="5" s="1"/>
  <c r="F40" i="5" s="1"/>
  <c r="A56" i="7"/>
  <c r="F41" i="16" l="1"/>
  <c r="K54" i="7"/>
  <c r="E41" i="16"/>
  <c r="I55" i="7"/>
  <c r="J55" i="7" s="1"/>
  <c r="G56" i="7"/>
  <c r="F56" i="7"/>
  <c r="H56" i="7"/>
  <c r="G40" i="16"/>
  <c r="H40" i="16" s="1"/>
  <c r="A41" i="5"/>
  <c r="D41" i="5" s="1"/>
  <c r="E41" i="5" s="1"/>
  <c r="F41" i="5" s="1"/>
  <c r="A57" i="7"/>
  <c r="F42" i="16" l="1"/>
  <c r="K55" i="7"/>
  <c r="E42" i="16"/>
  <c r="G57" i="7"/>
  <c r="F57" i="7"/>
  <c r="H57" i="7"/>
  <c r="I56" i="7"/>
  <c r="J56" i="7" s="1"/>
  <c r="G41" i="16"/>
  <c r="H41" i="16" s="1"/>
  <c r="A42" i="5"/>
  <c r="D42" i="5" s="1"/>
  <c r="E42" i="5" s="1"/>
  <c r="F42" i="5" s="1"/>
  <c r="A58" i="7"/>
  <c r="F43" i="16" l="1"/>
  <c r="K56" i="7"/>
  <c r="E43" i="16"/>
  <c r="I57" i="7"/>
  <c r="J57" i="7" s="1"/>
  <c r="K57" i="7" s="1"/>
  <c r="F58" i="7"/>
  <c r="H58" i="7"/>
  <c r="G58" i="7"/>
  <c r="G42" i="16"/>
  <c r="H42" i="16" s="1"/>
  <c r="A43" i="5"/>
  <c r="D43" i="5" s="1"/>
  <c r="E43" i="5" s="1"/>
  <c r="F43" i="5" s="1"/>
  <c r="A59" i="7"/>
  <c r="F44" i="16" l="1"/>
  <c r="E44" i="16"/>
  <c r="H59" i="7"/>
  <c r="F59" i="7"/>
  <c r="G59" i="7"/>
  <c r="I58" i="7"/>
  <c r="J58" i="7" s="1"/>
  <c r="G43" i="16"/>
  <c r="H43" i="16" s="1"/>
  <c r="A44" i="5"/>
  <c r="D44" i="5" s="1"/>
  <c r="E44" i="5" s="1"/>
  <c r="F44" i="5" s="1"/>
  <c r="A60" i="7"/>
  <c r="F45" i="16" l="1"/>
  <c r="K58" i="7"/>
  <c r="E45" i="16"/>
  <c r="I59" i="7"/>
  <c r="J59" i="7" s="1"/>
  <c r="F60" i="7"/>
  <c r="H60" i="7"/>
  <c r="G60" i="7"/>
  <c r="G44" i="16"/>
  <c r="H44" i="16" s="1"/>
  <c r="A45" i="5"/>
  <c r="D45" i="5" s="1"/>
  <c r="E45" i="5" s="1"/>
  <c r="F45" i="5" s="1"/>
  <c r="A61" i="7"/>
  <c r="F46" i="16" l="1"/>
  <c r="K59" i="7"/>
  <c r="E46" i="16"/>
  <c r="H61" i="7"/>
  <c r="G61" i="7"/>
  <c r="F61" i="7"/>
  <c r="I60" i="7"/>
  <c r="J60" i="7" s="1"/>
  <c r="G45" i="16"/>
  <c r="H45" i="16" s="1"/>
  <c r="A46" i="5"/>
  <c r="D46" i="5" s="1"/>
  <c r="E46" i="5" s="1"/>
  <c r="F46" i="5" s="1"/>
  <c r="A62" i="7"/>
  <c r="F47" i="16" l="1"/>
  <c r="K60" i="7"/>
  <c r="E47" i="16"/>
  <c r="I61" i="7"/>
  <c r="J61" i="7" s="1"/>
  <c r="F62" i="7"/>
  <c r="H62" i="7"/>
  <c r="G62" i="7"/>
  <c r="G46" i="16"/>
  <c r="H46" i="16" s="1"/>
  <c r="A47" i="5"/>
  <c r="D47" i="5" s="1"/>
  <c r="E47" i="5" s="1"/>
  <c r="F47" i="5" s="1"/>
  <c r="A63" i="7"/>
  <c r="F48" i="16" l="1"/>
  <c r="K61" i="7"/>
  <c r="E48" i="16"/>
  <c r="I62" i="7"/>
  <c r="J62" i="7" s="1"/>
  <c r="K62" i="7" s="1"/>
  <c r="G63" i="7"/>
  <c r="F63" i="7"/>
  <c r="H63" i="7"/>
  <c r="G47" i="16"/>
  <c r="H47" i="16" s="1"/>
  <c r="A48" i="5"/>
  <c r="D48" i="5" s="1"/>
  <c r="E48" i="5" s="1"/>
  <c r="F48" i="5" s="1"/>
  <c r="A64" i="7"/>
  <c r="F49" i="16" l="1"/>
  <c r="E49" i="16"/>
  <c r="I63" i="7"/>
  <c r="J63" i="7" s="1"/>
  <c r="F64" i="7"/>
  <c r="H64" i="7"/>
  <c r="G64" i="7"/>
  <c r="G48" i="16"/>
  <c r="H48" i="16" s="1"/>
  <c r="A49" i="5"/>
  <c r="D49" i="5" s="1"/>
  <c r="E49" i="5" s="1"/>
  <c r="F49" i="5" s="1"/>
  <c r="A65" i="7"/>
  <c r="F50" i="16" l="1"/>
  <c r="K63" i="7"/>
  <c r="E50" i="16"/>
  <c r="I64" i="7"/>
  <c r="J64" i="7" s="1"/>
  <c r="F65" i="7"/>
  <c r="G65" i="7"/>
  <c r="H65" i="7"/>
  <c r="G49" i="16"/>
  <c r="H49" i="16" s="1"/>
  <c r="A50" i="5"/>
  <c r="D50" i="5" s="1"/>
  <c r="E50" i="5" s="1"/>
  <c r="F50" i="5" s="1"/>
  <c r="A66" i="7"/>
  <c r="F51" i="16" l="1"/>
  <c r="K64" i="7"/>
  <c r="E51" i="16"/>
  <c r="I65" i="7"/>
  <c r="J65" i="7" s="1"/>
  <c r="F66" i="7"/>
  <c r="H66" i="7"/>
  <c r="G66" i="7"/>
  <c r="G50" i="16"/>
  <c r="H50" i="16" s="1"/>
  <c r="A51" i="5"/>
  <c r="D51" i="5" s="1"/>
  <c r="E51" i="5" s="1"/>
  <c r="F51" i="5" s="1"/>
  <c r="A67" i="7"/>
  <c r="F52" i="16" l="1"/>
  <c r="K65" i="7"/>
  <c r="E52" i="16"/>
  <c r="I66" i="7"/>
  <c r="J66" i="7" s="1"/>
  <c r="F67" i="7"/>
  <c r="H67" i="7"/>
  <c r="G67" i="7"/>
  <c r="G51" i="16"/>
  <c r="H51" i="16" s="1"/>
  <c r="A52" i="5"/>
  <c r="D52" i="5" s="1"/>
  <c r="E52" i="5" s="1"/>
  <c r="F52" i="5" s="1"/>
  <c r="A68" i="7"/>
  <c r="F53" i="16" l="1"/>
  <c r="K66" i="7"/>
  <c r="E53" i="16"/>
  <c r="I67" i="7"/>
  <c r="J67" i="7" s="1"/>
  <c r="F68" i="7"/>
  <c r="H68" i="7"/>
  <c r="G68" i="7"/>
  <c r="G52" i="16"/>
  <c r="H52" i="16" s="1"/>
  <c r="A53" i="5"/>
  <c r="D53" i="5" s="1"/>
  <c r="E53" i="5" s="1"/>
  <c r="F53" i="5" s="1"/>
  <c r="A69" i="7"/>
  <c r="F54" i="16" l="1"/>
  <c r="K67" i="7"/>
  <c r="E54" i="16"/>
  <c r="I68" i="7"/>
  <c r="J68" i="7" s="1"/>
  <c r="F69" i="7"/>
  <c r="G69" i="7"/>
  <c r="H69" i="7"/>
  <c r="G53" i="16"/>
  <c r="H53" i="16" s="1"/>
  <c r="A54" i="5"/>
  <c r="D54" i="5" s="1"/>
  <c r="E54" i="5" s="1"/>
  <c r="F54" i="5" s="1"/>
  <c r="A70" i="7"/>
  <c r="F55" i="16" l="1"/>
  <c r="K68" i="7"/>
  <c r="E55" i="16"/>
  <c r="F70" i="7"/>
  <c r="H70" i="7"/>
  <c r="G70" i="7"/>
  <c r="I69" i="7"/>
  <c r="J69" i="7" s="1"/>
  <c r="G54" i="16"/>
  <c r="H54" i="16" s="1"/>
  <c r="A55" i="5"/>
  <c r="D55" i="5" s="1"/>
  <c r="E55" i="5" s="1"/>
  <c r="F55" i="5" s="1"/>
  <c r="A71" i="7"/>
  <c r="F56" i="16" l="1"/>
  <c r="K69" i="7"/>
  <c r="E56" i="16"/>
  <c r="F71" i="7"/>
  <c r="G71" i="7"/>
  <c r="H71" i="7"/>
  <c r="I70" i="7"/>
  <c r="J70" i="7" s="1"/>
  <c r="G55" i="16"/>
  <c r="H55" i="16" s="1"/>
  <c r="A56" i="5"/>
  <c r="D56" i="5" s="1"/>
  <c r="E56" i="5" s="1"/>
  <c r="F56" i="5" s="1"/>
  <c r="A72" i="7"/>
  <c r="F57" i="16" l="1"/>
  <c r="K70" i="7"/>
  <c r="E57" i="16"/>
  <c r="G72" i="7"/>
  <c r="H72" i="7"/>
  <c r="F72" i="7"/>
  <c r="I71" i="7"/>
  <c r="J71" i="7" s="1"/>
  <c r="G56" i="16"/>
  <c r="H56" i="16" s="1"/>
  <c r="A57" i="5"/>
  <c r="D57" i="5" s="1"/>
  <c r="E57" i="5" s="1"/>
  <c r="F57" i="5" s="1"/>
  <c r="A73" i="7"/>
  <c r="F58" i="16" l="1"/>
  <c r="K71" i="7"/>
  <c r="E58" i="16"/>
  <c r="I72" i="7"/>
  <c r="J72" i="7" s="1"/>
  <c r="H73" i="7"/>
  <c r="G73" i="7"/>
  <c r="F73" i="7"/>
  <c r="G57" i="16"/>
  <c r="H57" i="16" s="1"/>
  <c r="A58" i="5"/>
  <c r="D58" i="5" s="1"/>
  <c r="E58" i="5" s="1"/>
  <c r="F58" i="5" s="1"/>
  <c r="A74" i="7"/>
  <c r="F59" i="16" l="1"/>
  <c r="K72" i="7"/>
  <c r="E59" i="16"/>
  <c r="G74" i="7"/>
  <c r="F74" i="7"/>
  <c r="H74" i="7"/>
  <c r="I73" i="7"/>
  <c r="J73" i="7" s="1"/>
  <c r="G58" i="16"/>
  <c r="H58" i="16" s="1"/>
  <c r="A59" i="5"/>
  <c r="D59" i="5" s="1"/>
  <c r="E59" i="5" s="1"/>
  <c r="F59" i="5" s="1"/>
  <c r="A75" i="7"/>
  <c r="F60" i="16" l="1"/>
  <c r="K73" i="7"/>
  <c r="E60" i="16"/>
  <c r="I74" i="7"/>
  <c r="J74" i="7" s="1"/>
  <c r="G75" i="7"/>
  <c r="H75" i="7"/>
  <c r="F75" i="7"/>
  <c r="G59" i="16"/>
  <c r="H59" i="16" s="1"/>
  <c r="A60" i="5"/>
  <c r="D60" i="5" s="1"/>
  <c r="E60" i="5" s="1"/>
  <c r="F60" i="5" s="1"/>
  <c r="A76" i="7"/>
  <c r="F61" i="16" l="1"/>
  <c r="K74" i="7"/>
  <c r="E61" i="16"/>
  <c r="I75" i="7"/>
  <c r="J75" i="7" s="1"/>
  <c r="K75" i="7" s="1"/>
  <c r="G76" i="7"/>
  <c r="H76" i="7"/>
  <c r="F76" i="7"/>
  <c r="G60" i="16"/>
  <c r="H60" i="16" s="1"/>
  <c r="A61" i="5"/>
  <c r="D61" i="5" s="1"/>
  <c r="E61" i="5" s="1"/>
  <c r="F61" i="5" s="1"/>
  <c r="A77" i="7"/>
  <c r="F62" i="16" l="1"/>
  <c r="E62" i="16"/>
  <c r="H77" i="7"/>
  <c r="G77" i="7"/>
  <c r="F77" i="7"/>
  <c r="I76" i="7"/>
  <c r="J76" i="7" s="1"/>
  <c r="G61" i="16"/>
  <c r="H61" i="16" s="1"/>
  <c r="A62" i="5"/>
  <c r="D62" i="5" s="1"/>
  <c r="E62" i="5" s="1"/>
  <c r="F62" i="5" s="1"/>
  <c r="A78" i="7"/>
  <c r="F63" i="16" l="1"/>
  <c r="K76" i="7"/>
  <c r="E63" i="16"/>
  <c r="I77" i="7"/>
  <c r="J77" i="7" s="1"/>
  <c r="H78" i="7"/>
  <c r="G78" i="7"/>
  <c r="F78" i="7"/>
  <c r="G62" i="16"/>
  <c r="H62" i="16" s="1"/>
  <c r="A63" i="5"/>
  <c r="D63" i="5" s="1"/>
  <c r="E63" i="5" s="1"/>
  <c r="F63" i="5" s="1"/>
  <c r="A79" i="7"/>
  <c r="F64" i="16" l="1"/>
  <c r="K77" i="7"/>
  <c r="E64" i="16"/>
  <c r="G79" i="7"/>
  <c r="H79" i="7"/>
  <c r="F79" i="7"/>
  <c r="I78" i="7"/>
  <c r="J78" i="7" s="1"/>
  <c r="G63" i="16"/>
  <c r="H63" i="16" s="1"/>
  <c r="A64" i="5"/>
  <c r="D64" i="5" s="1"/>
  <c r="E64" i="5" s="1"/>
  <c r="F64" i="5" s="1"/>
  <c r="A80" i="7"/>
  <c r="F65" i="16" l="1"/>
  <c r="K78" i="7"/>
  <c r="E65" i="16"/>
  <c r="I79" i="7"/>
  <c r="J79" i="7" s="1"/>
  <c r="K79" i="7" s="1"/>
  <c r="G80" i="7"/>
  <c r="H80" i="7"/>
  <c r="F80" i="7"/>
  <c r="G64" i="16"/>
  <c r="H64" i="16" s="1"/>
  <c r="A65" i="5"/>
  <c r="D65" i="5" s="1"/>
  <c r="E65" i="5" s="1"/>
  <c r="F65" i="5" s="1"/>
  <c r="A81" i="7"/>
  <c r="F66" i="16" l="1"/>
  <c r="E66" i="16"/>
  <c r="F81" i="7"/>
  <c r="H81" i="7"/>
  <c r="G81" i="7"/>
  <c r="I80" i="7"/>
  <c r="J80" i="7" s="1"/>
  <c r="G65" i="16"/>
  <c r="H65" i="16" s="1"/>
  <c r="A66" i="5"/>
  <c r="D66" i="5" s="1"/>
  <c r="E66" i="5" s="1"/>
  <c r="F66" i="5" s="1"/>
  <c r="A82" i="7"/>
  <c r="F67" i="16" l="1"/>
  <c r="K80" i="7"/>
  <c r="E67" i="16"/>
  <c r="F82" i="7"/>
  <c r="H82" i="7"/>
  <c r="G82" i="7"/>
  <c r="I81" i="7"/>
  <c r="J81" i="7" s="1"/>
  <c r="G66" i="16"/>
  <c r="H66" i="16" s="1"/>
  <c r="A67" i="5"/>
  <c r="D67" i="5" s="1"/>
  <c r="E67" i="5" s="1"/>
  <c r="F67" i="5" s="1"/>
  <c r="A83" i="7"/>
  <c r="F68" i="16" l="1"/>
  <c r="K81" i="7"/>
  <c r="E68" i="16"/>
  <c r="H83" i="7"/>
  <c r="G83" i="7"/>
  <c r="F83" i="7"/>
  <c r="I82" i="7"/>
  <c r="J82" i="7" s="1"/>
  <c r="G67" i="16"/>
  <c r="H67" i="16" s="1"/>
  <c r="A68" i="5"/>
  <c r="D68" i="5" s="1"/>
  <c r="E68" i="5" s="1"/>
  <c r="F68" i="5" s="1"/>
  <c r="A84" i="7"/>
  <c r="F69" i="16" l="1"/>
  <c r="K82" i="7"/>
  <c r="E69" i="16"/>
  <c r="I83" i="7"/>
  <c r="J83" i="7" s="1"/>
  <c r="F84" i="7"/>
  <c r="G84" i="7"/>
  <c r="H84" i="7"/>
  <c r="G68" i="16"/>
  <c r="H68" i="16" s="1"/>
  <c r="A69" i="5"/>
  <c r="D69" i="5" s="1"/>
  <c r="E69" i="5" s="1"/>
  <c r="F69" i="5" s="1"/>
  <c r="A85" i="7"/>
  <c r="F70" i="16" l="1"/>
  <c r="K83" i="7"/>
  <c r="E70" i="16"/>
  <c r="I84" i="7"/>
  <c r="J84" i="7" s="1"/>
  <c r="K84" i="7" s="1"/>
  <c r="H85" i="7"/>
  <c r="G85" i="7"/>
  <c r="F85" i="7"/>
  <c r="G69" i="16"/>
  <c r="H69" i="16" s="1"/>
  <c r="A70" i="5"/>
  <c r="D70" i="5" s="1"/>
  <c r="E70" i="5" s="1"/>
  <c r="F70" i="5" s="1"/>
  <c r="A86" i="7"/>
  <c r="F71" i="16" l="1"/>
  <c r="E71" i="16"/>
  <c r="I85" i="7"/>
  <c r="J85" i="7" s="1"/>
  <c r="F86" i="7"/>
  <c r="G86" i="7"/>
  <c r="H86" i="7"/>
  <c r="G70" i="16"/>
  <c r="H70" i="16" s="1"/>
  <c r="A71" i="5"/>
  <c r="D71" i="5" s="1"/>
  <c r="E71" i="5" s="1"/>
  <c r="F71" i="5" s="1"/>
  <c r="A87" i="7"/>
  <c r="F72" i="16" l="1"/>
  <c r="K85" i="7"/>
  <c r="E72" i="16"/>
  <c r="I86" i="7"/>
  <c r="J86" i="7" s="1"/>
  <c r="H87" i="7"/>
  <c r="F87" i="7"/>
  <c r="G87" i="7"/>
  <c r="G71" i="16"/>
  <c r="H71" i="16" s="1"/>
  <c r="A72" i="5"/>
  <c r="D72" i="5" s="1"/>
  <c r="E72" i="5" s="1"/>
  <c r="F72" i="5" s="1"/>
  <c r="A88" i="7"/>
  <c r="F73" i="16" l="1"/>
  <c r="K86" i="7"/>
  <c r="E73" i="16"/>
  <c r="I87" i="7"/>
  <c r="J87" i="7" s="1"/>
  <c r="F88" i="7"/>
  <c r="H88" i="7"/>
  <c r="G88" i="7"/>
  <c r="G72" i="16"/>
  <c r="H72" i="16" s="1"/>
  <c r="A73" i="5"/>
  <c r="D73" i="5" s="1"/>
  <c r="E73" i="5" s="1"/>
  <c r="F73" i="5" s="1"/>
  <c r="F74" i="16" l="1"/>
  <c r="K87" i="7"/>
  <c r="E74" i="16"/>
  <c r="I88" i="7"/>
  <c r="J88" i="7" s="1"/>
  <c r="G73" i="16"/>
  <c r="H73" i="16" s="1"/>
  <c r="A74" i="5"/>
  <c r="D74" i="5" s="1"/>
  <c r="E74" i="5" s="1"/>
  <c r="F74" i="5" s="1"/>
  <c r="F75" i="16" l="1"/>
  <c r="K88" i="7"/>
  <c r="E75" i="16"/>
  <c r="G75" i="16" s="1"/>
  <c r="H75" i="16" s="1"/>
  <c r="G74" i="16"/>
  <c r="H74" i="16" s="1"/>
  <c r="I14" i="13"/>
  <c r="J18" i="13" s="1"/>
  <c r="J17" i="13" l="1"/>
  <c r="J16" i="13"/>
  <c r="J14" i="13"/>
  <c r="J15" i="13"/>
  <c r="H37" i="7" l="1"/>
  <c r="H43" i="7"/>
  <c r="G39" i="7"/>
  <c r="F34" i="7"/>
  <c r="F40" i="7"/>
  <c r="H38" i="7"/>
  <c r="G34" i="7"/>
  <c r="G40" i="7"/>
  <c r="F35" i="7"/>
  <c r="F41" i="7"/>
  <c r="H39" i="7"/>
  <c r="G35" i="7"/>
  <c r="G41" i="7"/>
  <c r="F36" i="7"/>
  <c r="F42" i="7"/>
  <c r="G38" i="7"/>
  <c r="F39" i="7"/>
  <c r="H34" i="7"/>
  <c r="H40" i="7"/>
  <c r="G36" i="7"/>
  <c r="G42" i="7"/>
  <c r="F37" i="7"/>
  <c r="F43" i="7"/>
  <c r="H36" i="7"/>
  <c r="H35" i="7"/>
  <c r="H41" i="7"/>
  <c r="G37" i="7"/>
  <c r="G43" i="7"/>
  <c r="F38" i="7"/>
  <c r="H42" i="7"/>
  <c r="D21" i="5"/>
  <c r="E21" i="5" s="1"/>
  <c r="F21" i="5" s="1"/>
  <c r="D27" i="5"/>
  <c r="E27" i="5" s="1"/>
  <c r="F27" i="5" s="1"/>
  <c r="D23" i="5"/>
  <c r="E23" i="5" s="1"/>
  <c r="F23" i="5" s="1"/>
  <c r="D29" i="5"/>
  <c r="E29" i="5" s="1"/>
  <c r="F29" i="5" s="1"/>
  <c r="D26" i="5"/>
  <c r="E26" i="5" s="1"/>
  <c r="F26" i="5" s="1"/>
  <c r="D28" i="5"/>
  <c r="E28" i="5" s="1"/>
  <c r="F28" i="5" s="1"/>
  <c r="D20" i="5"/>
  <c r="E20" i="5" s="1"/>
  <c r="F20" i="5" s="1"/>
  <c r="D22" i="5"/>
  <c r="E22" i="5" s="1"/>
  <c r="F22" i="5" s="1"/>
  <c r="D25" i="5"/>
  <c r="E25" i="5" s="1"/>
  <c r="F25" i="5" s="1"/>
  <c r="D24" i="5"/>
  <c r="E24" i="5" s="1"/>
  <c r="F24" i="5" s="1"/>
  <c r="I13" i="13"/>
  <c r="I12" i="13"/>
  <c r="J10" i="13" l="1"/>
  <c r="I41" i="7"/>
  <c r="J41" i="7" s="1"/>
  <c r="I43" i="7"/>
  <c r="J43" i="7" s="1"/>
  <c r="I39" i="7"/>
  <c r="J39" i="7" s="1"/>
  <c r="I40" i="7"/>
  <c r="J40" i="7" s="1"/>
  <c r="I34" i="7"/>
  <c r="J34" i="7" s="1"/>
  <c r="I42" i="7"/>
  <c r="J42" i="7" s="1"/>
  <c r="I35" i="7"/>
  <c r="J35" i="7" s="1"/>
  <c r="I38" i="7"/>
  <c r="J38" i="7" s="1"/>
  <c r="I36" i="7"/>
  <c r="J36" i="7" s="1"/>
  <c r="I37" i="7"/>
  <c r="J37" i="7" s="1"/>
  <c r="E27" i="16"/>
  <c r="E30" i="16"/>
  <c r="E24" i="16"/>
  <c r="E29" i="16"/>
  <c r="E25" i="16"/>
  <c r="E23" i="16"/>
  <c r="E28" i="16"/>
  <c r="E26" i="16"/>
  <c r="E21" i="16"/>
  <c r="E22" i="16"/>
  <c r="J11" i="13"/>
  <c r="J13" i="13"/>
  <c r="J12" i="13"/>
  <c r="F24" i="16" l="1"/>
  <c r="K37" i="7"/>
  <c r="F26" i="16"/>
  <c r="K39" i="7"/>
  <c r="F27" i="16"/>
  <c r="G27" i="16" s="1"/>
  <c r="H27" i="16" s="1"/>
  <c r="K40" i="7"/>
  <c r="F30" i="16"/>
  <c r="K43" i="7"/>
  <c r="F21" i="16"/>
  <c r="K34" i="7"/>
  <c r="F22" i="16"/>
  <c r="K35" i="7"/>
  <c r="F28" i="16"/>
  <c r="K41" i="7"/>
  <c r="F23" i="16"/>
  <c r="G23" i="16" s="1"/>
  <c r="H23" i="16" s="1"/>
  <c r="K36" i="7"/>
  <c r="F25" i="16"/>
  <c r="G25" i="16" s="1"/>
  <c r="H25" i="16" s="1"/>
  <c r="K38" i="7"/>
  <c r="F29" i="16"/>
  <c r="K42" i="7"/>
  <c r="G24" i="16"/>
  <c r="H24" i="16" s="1"/>
  <c r="G30" i="16"/>
  <c r="H30" i="16" s="1"/>
  <c r="H31" i="7"/>
  <c r="H22" i="7"/>
  <c r="H28" i="7"/>
  <c r="G33" i="7"/>
  <c r="G24" i="7"/>
  <c r="F28" i="7"/>
  <c r="F25" i="7"/>
  <c r="H32" i="7"/>
  <c r="H23" i="7"/>
  <c r="H19" i="7"/>
  <c r="G25" i="7"/>
  <c r="F29" i="7"/>
  <c r="F20" i="7"/>
  <c r="F26" i="7"/>
  <c r="H27" i="7"/>
  <c r="F33" i="7"/>
  <c r="F24" i="7"/>
  <c r="H33" i="7"/>
  <c r="H24" i="7"/>
  <c r="G29" i="7"/>
  <c r="G20" i="7"/>
  <c r="G26" i="7"/>
  <c r="F30" i="7"/>
  <c r="F21" i="7"/>
  <c r="F27" i="7"/>
  <c r="H25" i="7"/>
  <c r="G30" i="7"/>
  <c r="G21" i="7"/>
  <c r="G27" i="7"/>
  <c r="F31" i="7"/>
  <c r="F22" i="7"/>
  <c r="F19" i="7"/>
  <c r="H21" i="7"/>
  <c r="G19" i="7"/>
  <c r="H29" i="7"/>
  <c r="H20" i="7"/>
  <c r="H26" i="7"/>
  <c r="G31" i="7"/>
  <c r="G22" i="7"/>
  <c r="G28" i="7"/>
  <c r="F32" i="7"/>
  <c r="F23" i="7"/>
  <c r="G32" i="7"/>
  <c r="G23" i="7"/>
  <c r="H30" i="7"/>
  <c r="D8" i="5"/>
  <c r="E8" i="5" s="1"/>
  <c r="F8" i="5" s="1"/>
  <c r="D13" i="5"/>
  <c r="E13" i="5" s="1"/>
  <c r="F13" i="5" s="1"/>
  <c r="D12" i="5"/>
  <c r="E12" i="5" s="1"/>
  <c r="F12" i="5" s="1"/>
  <c r="D14" i="5"/>
  <c r="E14" i="5" s="1"/>
  <c r="F14" i="5" s="1"/>
  <c r="D11" i="5"/>
  <c r="E11" i="5" s="1"/>
  <c r="F11" i="5" s="1"/>
  <c r="D5" i="5"/>
  <c r="D6" i="5"/>
  <c r="E6" i="5" s="1"/>
  <c r="F6" i="5" s="1"/>
  <c r="D10" i="5"/>
  <c r="E10" i="5" s="1"/>
  <c r="F10" i="5" s="1"/>
  <c r="D7" i="5"/>
  <c r="E7" i="5" s="1"/>
  <c r="F7" i="5" s="1"/>
  <c r="D9" i="5"/>
  <c r="E9" i="5" s="1"/>
  <c r="F9" i="5" s="1"/>
  <c r="D17" i="5"/>
  <c r="E17" i="5" s="1"/>
  <c r="F17" i="5" s="1"/>
  <c r="D16" i="5"/>
  <c r="E16" i="5" s="1"/>
  <c r="F16" i="5" s="1"/>
  <c r="D15" i="5"/>
  <c r="E15" i="5" s="1"/>
  <c r="F15" i="5" s="1"/>
  <c r="D19" i="5"/>
  <c r="E19" i="5" s="1"/>
  <c r="F19" i="5" s="1"/>
  <c r="D18" i="5"/>
  <c r="E18" i="5" s="1"/>
  <c r="F18" i="5" s="1"/>
  <c r="G22" i="16"/>
  <c r="H22" i="16" s="1"/>
  <c r="G21" i="16"/>
  <c r="H21" i="16" s="1"/>
  <c r="G29" i="16"/>
  <c r="H29" i="16" s="1"/>
  <c r="G28" i="16"/>
  <c r="H28" i="16" s="1"/>
  <c r="G26" i="16"/>
  <c r="H26" i="16" s="1"/>
  <c r="I27" i="7" l="1"/>
  <c r="J27" i="7" s="1"/>
  <c r="K27" i="7" s="1"/>
  <c r="I19" i="7"/>
  <c r="I21" i="7"/>
  <c r="J21" i="7" s="1"/>
  <c r="K21" i="7" s="1"/>
  <c r="I26" i="7"/>
  <c r="J26" i="7" s="1"/>
  <c r="K26" i="7" s="1"/>
  <c r="I22" i="7"/>
  <c r="J22" i="7" s="1"/>
  <c r="K22" i="7" s="1"/>
  <c r="I20" i="7"/>
  <c r="J20" i="7" s="1"/>
  <c r="K20" i="7" s="1"/>
  <c r="I25" i="7"/>
  <c r="J25" i="7" s="1"/>
  <c r="K25" i="7" s="1"/>
  <c r="I23" i="7"/>
  <c r="J23" i="7" s="1"/>
  <c r="K23" i="7" s="1"/>
  <c r="I31" i="7"/>
  <c r="J31" i="7" s="1"/>
  <c r="I29" i="7"/>
  <c r="J29" i="7" s="1"/>
  <c r="I28" i="7"/>
  <c r="J28" i="7" s="1"/>
  <c r="K28" i="7" s="1"/>
  <c r="I32" i="7"/>
  <c r="J32" i="7" s="1"/>
  <c r="I30" i="7"/>
  <c r="J30" i="7" s="1"/>
  <c r="I24" i="7"/>
  <c r="J24" i="7" s="1"/>
  <c r="K24" i="7" s="1"/>
  <c r="I33" i="7"/>
  <c r="J33" i="7" s="1"/>
  <c r="E8" i="16"/>
  <c r="E14" i="16"/>
  <c r="E16" i="16"/>
  <c r="E7" i="16"/>
  <c r="E9" i="16"/>
  <c r="G89" i="7"/>
  <c r="H89" i="7"/>
  <c r="E11" i="16"/>
  <c r="E17" i="16"/>
  <c r="E5" i="5"/>
  <c r="F5" i="5" s="1"/>
  <c r="D75" i="5"/>
  <c r="E13" i="16"/>
  <c r="E18" i="16"/>
  <c r="E12" i="16"/>
  <c r="F89" i="7"/>
  <c r="E19" i="16"/>
  <c r="E20" i="16"/>
  <c r="E10" i="16"/>
  <c r="E15" i="16"/>
  <c r="F19" i="16" l="1"/>
  <c r="K32" i="7"/>
  <c r="F16" i="16"/>
  <c r="K29" i="7"/>
  <c r="F20" i="16"/>
  <c r="K33" i="7"/>
  <c r="F18" i="16"/>
  <c r="K31" i="7"/>
  <c r="F17" i="16"/>
  <c r="K30" i="7"/>
  <c r="F7" i="16"/>
  <c r="G7" i="16" s="1"/>
  <c r="H7" i="16" s="1"/>
  <c r="F15" i="16"/>
  <c r="G15" i="16" s="1"/>
  <c r="H15" i="16" s="1"/>
  <c r="F9" i="16"/>
  <c r="G9" i="16" s="1"/>
  <c r="H9" i="16" s="1"/>
  <c r="F13" i="16"/>
  <c r="G13" i="16" s="1"/>
  <c r="H13" i="16" s="1"/>
  <c r="F8" i="16"/>
  <c r="G8" i="16" s="1"/>
  <c r="H8" i="16" s="1"/>
  <c r="F11" i="16"/>
  <c r="G11" i="16" s="1"/>
  <c r="H11" i="16" s="1"/>
  <c r="F10" i="16"/>
  <c r="G10" i="16" s="1"/>
  <c r="H10" i="16" s="1"/>
  <c r="F14" i="16"/>
  <c r="G14" i="16" s="1"/>
  <c r="H14" i="16" s="1"/>
  <c r="F12" i="16"/>
  <c r="G12" i="16" s="1"/>
  <c r="H12" i="16" s="1"/>
  <c r="G18" i="16"/>
  <c r="H18" i="16" s="1"/>
  <c r="G17" i="16"/>
  <c r="H17" i="16" s="1"/>
  <c r="G19" i="16"/>
  <c r="H19" i="16" s="1"/>
  <c r="G16" i="16"/>
  <c r="H16" i="16" s="1"/>
  <c r="I89" i="7"/>
  <c r="J19" i="7"/>
  <c r="E6" i="16"/>
  <c r="F75" i="5"/>
  <c r="B11" i="10" s="1"/>
  <c r="C11" i="10" s="1"/>
  <c r="E75" i="5"/>
  <c r="G20" i="16"/>
  <c r="H20" i="16" s="1"/>
  <c r="F6" i="16" l="1"/>
  <c r="K19" i="7"/>
  <c r="K89" i="7" s="1"/>
  <c r="B12" i="10" s="1"/>
  <c r="C12" i="10" s="1"/>
  <c r="C13" i="10" s="1"/>
  <c r="F77" i="16"/>
  <c r="F76" i="16"/>
  <c r="E76" i="16"/>
  <c r="E77" i="16"/>
  <c r="J89" i="7"/>
  <c r="F89" i="16" l="1"/>
  <c r="D87" i="16"/>
  <c r="F88" i="16"/>
  <c r="E86" i="16"/>
  <c r="E87" i="16"/>
  <c r="C89" i="16"/>
  <c r="F86" i="16"/>
  <c r="F87" i="16"/>
  <c r="D89" i="16"/>
  <c r="C86" i="16"/>
  <c r="C88" i="16"/>
  <c r="E89" i="16"/>
  <c r="B80" i="16"/>
  <c r="D88" i="16"/>
  <c r="C87" i="16"/>
  <c r="E88" i="16"/>
  <c r="D86" i="16"/>
  <c r="B13" i="10"/>
  <c r="G6" i="16"/>
  <c r="H6" i="16" s="1"/>
  <c r="H76" i="16" s="1"/>
  <c r="G77" i="16" l="1"/>
  <c r="G76" i="16"/>
  <c r="I6" i="16" l="1"/>
  <c r="I7" i="16" s="1"/>
  <c r="I8" i="16" s="1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I21" i="16" s="1"/>
  <c r="I22" i="16" s="1"/>
  <c r="I23" i="16" s="1"/>
  <c r="I24" i="16" s="1"/>
  <c r="I25" i="16" s="1"/>
  <c r="I26" i="16" s="1"/>
  <c r="I27" i="16" s="1"/>
  <c r="I28" i="16" s="1"/>
  <c r="I29" i="16" s="1"/>
  <c r="I30" i="16" s="1"/>
  <c r="I31" i="16" s="1"/>
  <c r="I32" i="16" s="1"/>
  <c r="I33" i="16" s="1"/>
  <c r="I34" i="16" s="1"/>
  <c r="I35" i="16" s="1"/>
  <c r="I36" i="16" s="1"/>
  <c r="I37" i="16" s="1"/>
  <c r="I38" i="16" s="1"/>
  <c r="I39" i="16" s="1"/>
  <c r="I40" i="16" s="1"/>
  <c r="I41" i="16" s="1"/>
  <c r="I42" i="16" s="1"/>
  <c r="I43" i="16" s="1"/>
  <c r="I44" i="16" s="1"/>
  <c r="I45" i="16" s="1"/>
  <c r="I46" i="16" s="1"/>
  <c r="I47" i="16" s="1"/>
  <c r="I48" i="16" s="1"/>
  <c r="I49" i="16" s="1"/>
  <c r="I50" i="16" s="1"/>
  <c r="I51" i="16" s="1"/>
  <c r="I52" i="16" s="1"/>
  <c r="I53" i="16" s="1"/>
  <c r="I54" i="16" s="1"/>
  <c r="I55" i="16" s="1"/>
  <c r="I56" i="16" s="1"/>
  <c r="I57" i="16" s="1"/>
  <c r="I58" i="16" s="1"/>
  <c r="I59" i="16" s="1"/>
  <c r="I60" i="16" s="1"/>
  <c r="I61" i="16" s="1"/>
  <c r="I62" i="16" s="1"/>
  <c r="I63" i="16" s="1"/>
  <c r="I64" i="16" s="1"/>
  <c r="I65" i="16" s="1"/>
  <c r="I66" i="16" s="1"/>
  <c r="I67" i="16" s="1"/>
  <c r="I68" i="16" s="1"/>
  <c r="I69" i="16" s="1"/>
  <c r="I70" i="16" s="1"/>
  <c r="I71" i="16" s="1"/>
  <c r="I72" i="16" s="1"/>
  <c r="I73" i="16" s="1"/>
  <c r="I74" i="16" s="1"/>
  <c r="I75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Alfredo Alves Miguel</author>
  </authors>
  <commentList>
    <comment ref="B6" authorId="0" shapeId="0" xr:uid="{3AA66431-9C40-4A89-A3B7-FDD683F5ABB2}">
      <text>
        <r>
          <rPr>
            <b/>
            <sz val="9"/>
            <color indexed="81"/>
            <rFont val="Segoe UI"/>
            <family val="2"/>
          </rPr>
          <t>Fonte: Receita Federal
http://idg.receita.fazenda.gov.br/orientacao/tributaria/declaracoes-e-demonstrativos/ecf-escrituracao-contabil-fiscal/taxas-de-cambio-incluindo-valor-do-dolar-para-fins-fiscais-irpj-AC-anteriores</t>
        </r>
      </text>
    </comment>
    <comment ref="F11" authorId="0" shapeId="0" xr:uid="{26DF1A8A-732D-4082-BEBF-C61C862F9F15}">
      <text>
        <r>
          <rPr>
            <b/>
            <sz val="9"/>
            <color indexed="81"/>
            <rFont val="Segoe UI"/>
            <family val="2"/>
          </rPr>
          <t>Fonte: Funções tarifárias da EPL adotadas no Caderno de Demanda.</t>
        </r>
      </text>
    </comment>
    <comment ref="G11" authorId="0" shapeId="0" xr:uid="{5C17054B-625D-4B27-B0E7-54232AFE791D}">
      <text>
        <r>
          <rPr>
            <b/>
            <sz val="9"/>
            <color indexed="81"/>
            <rFont val="Segoe UI"/>
            <family val="2"/>
          </rPr>
          <t>Fonte: http://rotasbrasil.com.br/
7 eixos, 36 toneladas úteis</t>
        </r>
      </text>
    </comment>
    <comment ref="B35" authorId="0" shapeId="0" xr:uid="{05905E83-479A-4CC7-94AC-E4BB01F162A7}">
      <text>
        <r>
          <rPr>
            <b/>
            <sz val="9"/>
            <color indexed="81"/>
            <rFont val="Segoe UI"/>
            <family val="2"/>
          </rPr>
          <t>Fonte: http://www.valec.gov.br/ferrovias/ferrovia-transcontinental/trechos/lucas-do-rio-verde-mt-vilhena-ro</t>
        </r>
      </text>
    </comment>
    <comment ref="B36" authorId="0" shapeId="0" xr:uid="{B1A96FC7-820D-4294-A9A8-DC7FCEAA5868}">
      <text>
        <r>
          <rPr>
            <b/>
            <sz val="9"/>
            <color indexed="81"/>
            <rFont val="Segoe UI"/>
            <family val="2"/>
          </rPr>
          <t>Fonte:http://www.valec.gov.br/ferrovias/ferrovia-transcontinental/trechos/vilhena-ro-porto-velho-ro</t>
        </r>
      </text>
    </comment>
    <comment ref="B38" authorId="0" shapeId="0" xr:uid="{A094F614-6154-4CE5-A13B-5B07AC07BE24}">
      <text>
        <r>
          <rPr>
            <b/>
            <sz val="9"/>
            <color indexed="81"/>
            <rFont val="Segoe UI"/>
            <family val="2"/>
          </rPr>
          <t>Distância estimada a partir da distância rodoviária.</t>
        </r>
      </text>
    </comment>
    <comment ref="B42" authorId="0" shapeId="0" xr:uid="{BECF3812-A5AF-40F1-B179-6F99E4B30F5C}">
      <text>
        <r>
          <rPr>
            <b/>
            <sz val="9"/>
            <color indexed="81"/>
            <rFont val="Segoe UI"/>
            <family val="2"/>
          </rPr>
          <t>Fonte:http://portal.antaq.gov.br/wp-content/uploads/2017/03/Transporte-de-Cargas-nas-Hidrovias-Brasileiras-2012-TKU.pdf</t>
        </r>
      </text>
    </comment>
    <comment ref="B43" authorId="0" shapeId="0" xr:uid="{E86ABD07-8343-438B-A1CE-1540BBC596D9}">
      <text>
        <r>
          <rPr>
            <b/>
            <sz val="9"/>
            <color indexed="81"/>
            <rFont val="Segoe UI"/>
            <family val="2"/>
          </rPr>
          <t>Fonte:http://portal.antaq.gov.br/wp-content/uploads/2017/03/Transporte-de-Cargas-nas-Hidrovias-Brasileiras-2012-TKU.pdf</t>
        </r>
      </text>
    </comment>
    <comment ref="D51" authorId="0" shapeId="0" xr:uid="{FF1382E4-741A-49FF-8A97-30F0E59CFD80}">
      <text>
        <r>
          <rPr>
            <b/>
            <sz val="9"/>
            <color indexed="81"/>
            <rFont val="Segoe UI"/>
            <family val="2"/>
          </rPr>
          <t>Fonte: Funções tarifárias da EPL adotadas no Caderno de Demanda.</t>
        </r>
      </text>
    </comment>
    <comment ref="E51" authorId="0" shapeId="0" xr:uid="{8A023E83-806A-4805-A098-D80FCB058522}">
      <text>
        <r>
          <rPr>
            <b/>
            <sz val="9"/>
            <color indexed="81"/>
            <rFont val="Segoe UI"/>
            <family val="2"/>
          </rPr>
          <t>Fonte: http://rotasbrasil.com.br/
7 eixos, 36 toneladas úteis</t>
        </r>
      </text>
    </comment>
    <comment ref="A66" authorId="0" shapeId="0" xr:uid="{11E3DC29-814B-4370-8935-C7562C219DF8}">
      <text>
        <r>
          <rPr>
            <sz val="9"/>
            <color indexed="81"/>
            <rFont val="Segoe UI"/>
            <family val="2"/>
          </rPr>
          <t>https://data.worldbank.org/indicator/NY.GDP.DEFL.KD.ZG?name_desc=false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Alfredo Alves Miguel</author>
  </authors>
  <commentList>
    <comment ref="F18" authorId="0" shapeId="0" xr:uid="{C7F9C616-16DD-4534-8E49-687D6DC2D925}">
      <text>
        <r>
          <rPr>
            <b/>
            <sz val="9"/>
            <color indexed="81"/>
            <rFont val="Segoe UI"/>
            <family val="2"/>
          </rPr>
          <t>Fonte: Caderno de Demanda da FIOL.</t>
        </r>
      </text>
    </comment>
    <comment ref="F22" authorId="0" shapeId="0" xr:uid="{1214B615-4D2E-4A5C-AD9A-98D04C12F7AE}">
      <text>
        <r>
          <rPr>
            <b/>
            <sz val="9"/>
            <color indexed="81"/>
            <rFont val="Segoe UI"/>
            <family val="2"/>
          </rPr>
          <t>Fonte: Estimado a partir do Caderno de Demanda da Ferrogrão.</t>
        </r>
      </text>
    </comment>
    <comment ref="F23" authorId="0" shapeId="0" xr:uid="{9F7C9A54-B044-4245-9E97-E78875D94330}">
      <text>
        <r>
          <rPr>
            <b/>
            <sz val="9"/>
            <color indexed="81"/>
            <rFont val="Segoe UI"/>
            <family val="2"/>
          </rPr>
          <t>Fonte: Caderno de Demanda da FIOL.</t>
        </r>
      </text>
    </comment>
  </commentList>
</comments>
</file>

<file path=xl/sharedStrings.xml><?xml version="1.0" encoding="utf-8"?>
<sst xmlns="http://schemas.openxmlformats.org/spreadsheetml/2006/main" count="939" uniqueCount="316">
  <si>
    <t>Ferrovia Resp. pelo Fluxo</t>
  </si>
  <si>
    <t>FGRAO</t>
  </si>
  <si>
    <t>FGRAO 2</t>
  </si>
  <si>
    <t>FICO</t>
  </si>
  <si>
    <t>RMN</t>
  </si>
  <si>
    <t>TOTAL</t>
  </si>
  <si>
    <t>ID</t>
  </si>
  <si>
    <t>Malha</t>
  </si>
  <si>
    <t>Relação</t>
  </si>
  <si>
    <t>Produto</t>
  </si>
  <si>
    <t>Própria Malha</t>
  </si>
  <si>
    <t>Direito de Passagem</t>
  </si>
  <si>
    <t>Ano</t>
  </si>
  <si>
    <t>VPL
WACC 11,04%
 (R$)</t>
  </si>
  <si>
    <t>WACC</t>
  </si>
  <si>
    <t>Dados básicos</t>
  </si>
  <si>
    <t>Benefício da redução do custo do frete</t>
  </si>
  <si>
    <t>Total</t>
  </si>
  <si>
    <t>Total dos benefícios</t>
  </si>
  <si>
    <t>Brasil</t>
  </si>
  <si>
    <t>União Europeia</t>
  </si>
  <si>
    <t>Benefício</t>
  </si>
  <si>
    <t>Total a VPL</t>
  </si>
  <si>
    <t>Total a VPL ponderado pelo PIB per capita PPC</t>
  </si>
  <si>
    <t>Redução do custo do frete</t>
  </si>
  <si>
    <t>Carga geral</t>
  </si>
  <si>
    <t>Granel líquido</t>
  </si>
  <si>
    <t>Granel sólido agrícola</t>
  </si>
  <si>
    <t>Granel sólido não agrícola</t>
  </si>
  <si>
    <t>Com Ferrogrão</t>
  </si>
  <si>
    <t>Sem Ferrogrão</t>
  </si>
  <si>
    <t>Custo sem Ferrogrão (R$)</t>
  </si>
  <si>
    <t>Inflação União Europeia</t>
  </si>
  <si>
    <t>Inflação anual (%)</t>
  </si>
  <si>
    <t xml:space="preserve">Fonte: Banco Mundial </t>
  </si>
  <si>
    <t>Corredor</t>
  </si>
  <si>
    <t>Dist. rodoviária média (km)</t>
  </si>
  <si>
    <t>Dist. ferroviária média (km)</t>
  </si>
  <si>
    <t>Dist. hidroviária média (km)</t>
  </si>
  <si>
    <t>Santos</t>
  </si>
  <si>
    <t>BR-163</t>
  </si>
  <si>
    <t>Itaqui-Belém</t>
  </si>
  <si>
    <t>Itacoatiara</t>
  </si>
  <si>
    <t>Ilhéus</t>
  </si>
  <si>
    <t>-</t>
  </si>
  <si>
    <t>TKU Rodovia (10^3)</t>
  </si>
  <si>
    <t>TKU Ferrovia  (10^3)</t>
  </si>
  <si>
    <t>TKU Hidrovia  (10^3)</t>
  </si>
  <si>
    <t>Custo com Ferrogrão (R$)</t>
  </si>
  <si>
    <t>TKU Ferrovia (10^3)</t>
  </si>
  <si>
    <t>TKU Hidrovia (10^3)</t>
  </si>
  <si>
    <t>Distância</t>
  </si>
  <si>
    <t>Custo Cenário Sem Ferrogrão menos Cenário Com Ferrogrão (R$)</t>
  </si>
  <si>
    <t>Demanda (TU) (10^6)</t>
  </si>
  <si>
    <t>Modo</t>
  </si>
  <si>
    <t>Trecho</t>
  </si>
  <si>
    <t>Ferrovia</t>
  </si>
  <si>
    <t>Sinop - Lucas do Rio Verde</t>
  </si>
  <si>
    <t>Lucas do Rio Verde - Campinorte</t>
  </si>
  <si>
    <t>Campinorte - Estrela d'Oeste</t>
  </si>
  <si>
    <t>Estrela d'Oeste - Santos</t>
  </si>
  <si>
    <t>Campinorte-Porto Nacional</t>
  </si>
  <si>
    <t>Porto Nacional-Açailândia</t>
  </si>
  <si>
    <t>Açailândia-Itaqui</t>
  </si>
  <si>
    <t>Açailândia-Barcarena</t>
  </si>
  <si>
    <t>Campinorte-Figueirópolis</t>
  </si>
  <si>
    <t>Figueirópolis-Ilhéus</t>
  </si>
  <si>
    <t>Rondonópolis-Santos</t>
  </si>
  <si>
    <t>Hidrovia</t>
  </si>
  <si>
    <t>Santarém-Barcarena</t>
  </si>
  <si>
    <t>Rodovia</t>
  </si>
  <si>
    <t>Portos</t>
  </si>
  <si>
    <t>Eixo rodo-ferro-hidroviário</t>
  </si>
  <si>
    <t>Custo total (R$/t)</t>
  </si>
  <si>
    <t>Alocação</t>
  </si>
  <si>
    <t>Custo corredor total (R$/t)</t>
  </si>
  <si>
    <t>Imbituba, Paranaguá, Rio Grande, Santos, São Francisco, Vitória</t>
  </si>
  <si>
    <t>Barcarena, Santarém</t>
  </si>
  <si>
    <t>Barcarena, São Luís</t>
  </si>
  <si>
    <t>Manaus</t>
  </si>
  <si>
    <t>Sinop-Rondonópolis</t>
  </si>
  <si>
    <t>Sinop-Porto Nacional</t>
  </si>
  <si>
    <t>Cenário</t>
  </si>
  <si>
    <t>soja, farelo, milho</t>
  </si>
  <si>
    <t>β</t>
  </si>
  <si>
    <t>Produtos</t>
  </si>
  <si>
    <t>α</t>
  </si>
  <si>
    <t>Distribuição (%)</t>
  </si>
  <si>
    <t>Demanda alocada à Ferrogrão (TU)</t>
  </si>
  <si>
    <t>Cenário com Ferrogrão</t>
  </si>
  <si>
    <t>Cenário sem Ferrogrão</t>
  </si>
  <si>
    <t>Dtj
Demanda de soja, farelo e milho (TU)</t>
  </si>
  <si>
    <t>Custo externo</t>
  </si>
  <si>
    <t>Custos externos</t>
  </si>
  <si>
    <t>PIB per capita PPC em 2016</t>
  </si>
  <si>
    <t>OPEX</t>
  </si>
  <si>
    <t>Avaliação Socioeconômica</t>
  </si>
  <si>
    <t>Arrecadação de tributos</t>
  </si>
  <si>
    <t>Geração de empregos</t>
  </si>
  <si>
    <t>CUSTO DO SERVIÇO DE TRANSPORTE NA MALHA PRÓPRIA</t>
  </si>
  <si>
    <t>VERTICAL</t>
  </si>
  <si>
    <t>CUSTO OPERACIONAL FIXO</t>
  </si>
  <si>
    <t>R$/1.000 TKU</t>
  </si>
  <si>
    <t>DESPESAS ADMINISTRATIVAS</t>
  </si>
  <si>
    <t>CUSTO OPERACIONAL VARIÁVEL</t>
  </si>
  <si>
    <t>VISITADO POR DIREITO DE PASSAGEM</t>
  </si>
  <si>
    <t>OPEX (R$)</t>
  </si>
  <si>
    <t>CUSTO DO SERVIÇO DE TRANSPORTE NA MALHA DE TERCEIROS</t>
  </si>
  <si>
    <t xml:space="preserve">Ano </t>
  </si>
  <si>
    <t>CAPEX 
(a custo de fatores)</t>
  </si>
  <si>
    <t>Benefícios</t>
  </si>
  <si>
    <t>Fluxo de Caixa</t>
  </si>
  <si>
    <t>Fluxo de Caixa Descontado</t>
  </si>
  <si>
    <t>Fluxo de Caixa Descontado Acumulado</t>
  </si>
  <si>
    <t>VPL</t>
  </si>
  <si>
    <t>Mudança climática</t>
  </si>
  <si>
    <t>Poluição do ar</t>
  </si>
  <si>
    <t>Acidentes</t>
  </si>
  <si>
    <t>Ruído</t>
  </si>
  <si>
    <t>Congestionamento</t>
  </si>
  <si>
    <t>Rodovia (caminhão acima de 3,5 t)</t>
  </si>
  <si>
    <t>Ferrovia (trens de carga a diesel)</t>
  </si>
  <si>
    <t>Hidrovia (embarcação de navegação interior)</t>
  </si>
  <si>
    <t>Produção de energia</t>
  </si>
  <si>
    <t>Danos aos habitats</t>
  </si>
  <si>
    <t>OPEX ambiental</t>
  </si>
  <si>
    <t>DATA-BASE: Outubro/2018</t>
  </si>
  <si>
    <t>ITEM</t>
  </si>
  <si>
    <t>DESCRIÇÃO</t>
  </si>
  <si>
    <t>Total (R$)</t>
  </si>
  <si>
    <t>Total (R$)
VPL</t>
  </si>
  <si>
    <t>OPEX AMBIENTAL</t>
  </si>
  <si>
    <t>Execução de PBAs - LI</t>
  </si>
  <si>
    <t>Execução de PBAs - LO</t>
  </si>
  <si>
    <t>Taxa e Análise de LO</t>
  </si>
  <si>
    <t>Publicação de LO</t>
  </si>
  <si>
    <t>INVESTIMENTOS - TOTAL</t>
  </si>
  <si>
    <t>Custos Indiretos</t>
  </si>
  <si>
    <t>Desapropriação e Aquisição de Terras</t>
  </si>
  <si>
    <t>Edificações e Instalações</t>
  </si>
  <si>
    <t>Infraestrutura Ferroviária</t>
  </si>
  <si>
    <t>Máquinas e Equipamentos</t>
  </si>
  <si>
    <t>Locomotiva</t>
  </si>
  <si>
    <t>Vagão</t>
  </si>
  <si>
    <t>Projeto Executivo</t>
  </si>
  <si>
    <t>Serviços Preliminares</t>
  </si>
  <si>
    <t>Sistemas Ferroviários</t>
  </si>
  <si>
    <t>Superestrutura Ferroviária</t>
  </si>
  <si>
    <t>Terraplanagem</t>
  </si>
  <si>
    <t>Fatores de conversão de valor financeiro (preços de mercado) em econômico (preços a custo de fatores)</t>
  </si>
  <si>
    <t>Custos (obras e serviços)</t>
  </si>
  <si>
    <t>Construção</t>
  </si>
  <si>
    <t>Canteiro de obras</t>
  </si>
  <si>
    <t>Mobilização e desmobilização</t>
  </si>
  <si>
    <t>Terraplenagem</t>
  </si>
  <si>
    <t>Drenagem e obras de arte correntes (OAC)</t>
  </si>
  <si>
    <t>Obras de arte especiais</t>
  </si>
  <si>
    <t>Sinalização</t>
  </si>
  <si>
    <t>Obras complementares</t>
  </si>
  <si>
    <t>Realocação de serviços públicos</t>
  </si>
  <si>
    <t xml:space="preserve">Aquisição e transportes </t>
  </si>
  <si>
    <t>Construção de acessos rodoviários aos principais pátios</t>
  </si>
  <si>
    <t>Reassentamento de população afetada pelo empreendimento</t>
  </si>
  <si>
    <t>Paisagismo e urbanização</t>
  </si>
  <si>
    <t>Desapropriações</t>
  </si>
  <si>
    <t>Custos ambientais</t>
  </si>
  <si>
    <t>Estudos e projeto</t>
  </si>
  <si>
    <t>Supervisão e gerenciamento</t>
  </si>
  <si>
    <t>Custos de operação</t>
  </si>
  <si>
    <t>Custos de manutenção</t>
  </si>
  <si>
    <t>Diretos</t>
  </si>
  <si>
    <t>Fonte: DNIT (2016) Escopo Básico 01: Estudo de Viabilidade Técnica, Econômica e Ambiental – ETVEA de Empreendimento Ferroviário</t>
  </si>
  <si>
    <t>Obs (itens de custo de fatores adotados)</t>
  </si>
  <si>
    <t>Média dos fatores de construção</t>
  </si>
  <si>
    <t>Fatores</t>
  </si>
  <si>
    <t>Total a custo de fatores</t>
  </si>
  <si>
    <t>Relação Benefício/Custo</t>
  </si>
  <si>
    <t>Tributos sobre obras e serviços</t>
  </si>
  <si>
    <t>Custos financeitos</t>
  </si>
  <si>
    <t>Competência</t>
  </si>
  <si>
    <t>Tributo</t>
  </si>
  <si>
    <t>Alíquota</t>
  </si>
  <si>
    <t>Obras e serviços</t>
  </si>
  <si>
    <t>União</t>
  </si>
  <si>
    <t>CSLL</t>
  </si>
  <si>
    <t>IRPJ</t>
  </si>
  <si>
    <t>PIS/PASEP</t>
  </si>
  <si>
    <t>COFINS</t>
  </si>
  <si>
    <t>Municipal</t>
  </si>
  <si>
    <t>ISS</t>
  </si>
  <si>
    <t>Supervisão</t>
  </si>
  <si>
    <t>Capex</t>
  </si>
  <si>
    <t xml:space="preserve">Item </t>
  </si>
  <si>
    <t>Obras e Serviços</t>
  </si>
  <si>
    <t>Supervisão de obra</t>
  </si>
  <si>
    <t>*Não aplicáveis.</t>
  </si>
  <si>
    <t>Investimentos Projetados</t>
  </si>
  <si>
    <t>Tributos</t>
  </si>
  <si>
    <t>Descrição</t>
  </si>
  <si>
    <t>Base Tributável (R$)</t>
  </si>
  <si>
    <t>Alíquota (%)</t>
  </si>
  <si>
    <t>Valor (R$)</t>
  </si>
  <si>
    <t>Estado</t>
  </si>
  <si>
    <t>Município</t>
  </si>
  <si>
    <t>Ente federativo</t>
  </si>
  <si>
    <t>Correção do valor de referência</t>
  </si>
  <si>
    <t>IPCA</t>
  </si>
  <si>
    <t>Valor de referência</t>
  </si>
  <si>
    <t>Setor</t>
  </si>
  <si>
    <t>Indiretos</t>
  </si>
  <si>
    <t>Efeito-Renda</t>
  </si>
  <si>
    <t>Construção civil</t>
  </si>
  <si>
    <t>Fonte: BNDES</t>
  </si>
  <si>
    <t>Empregos gerados em decorrência da Ferrogrão</t>
  </si>
  <si>
    <t>Empregos gerados por aumento de produção, a preços de out/2018, de R$ 23.057.662,82.</t>
  </si>
  <si>
    <t>Peças e outros veículos</t>
  </si>
  <si>
    <t>Média</t>
  </si>
  <si>
    <t>2020 a 2029</t>
  </si>
  <si>
    <t>2030 a 2089</t>
  </si>
  <si>
    <t>Período</t>
  </si>
  <si>
    <t>Redução  dos custos externos</t>
  </si>
  <si>
    <t>Benefício da redução de externalidades negativas</t>
  </si>
  <si>
    <t>Custos de externalidades negativas de transporte de carga (€-cent/tkm em 2016)</t>
  </si>
  <si>
    <t>Custos de externalidades negativas de transporte de carga (R$/1000TKU em out/2018)</t>
  </si>
  <si>
    <t>Lucas do Rio Verde - Vilhena</t>
  </si>
  <si>
    <t>Vilhena - Porto Velho</t>
  </si>
  <si>
    <t>Lucas do Rio Verde - Rondonópolis</t>
  </si>
  <si>
    <t>Custo (R$/t)
out/2018</t>
  </si>
  <si>
    <t>Custo (R$/t) out/2018</t>
  </si>
  <si>
    <t>Distância (km)</t>
  </si>
  <si>
    <t>Sinop-Miritituba</t>
  </si>
  <si>
    <t>Trecho Rodovia</t>
  </si>
  <si>
    <t>Trecho Ferrovia</t>
  </si>
  <si>
    <t>Trecho Hidrovia</t>
  </si>
  <si>
    <t>Rota</t>
  </si>
  <si>
    <t>Sinop-Rondonópolis-Santos</t>
  </si>
  <si>
    <t>Sinop-Barcarena</t>
  </si>
  <si>
    <t>Sinop-Porto Velho</t>
  </si>
  <si>
    <t>Miritituba-Barcarena</t>
  </si>
  <si>
    <t>Miritituba-Santarém</t>
  </si>
  <si>
    <t>Porto Velho-Manaus</t>
  </si>
  <si>
    <t>Sinop-Porto de Itaqui</t>
  </si>
  <si>
    <t>Via</t>
  </si>
  <si>
    <t>BR-364</t>
  </si>
  <si>
    <t>Rio Tapajós</t>
  </si>
  <si>
    <t>Rio Madeira</t>
  </si>
  <si>
    <t>Rio Amazonas</t>
  </si>
  <si>
    <t>Sinop-Santos</t>
  </si>
  <si>
    <t>Porto Nacional-Itaqui</t>
  </si>
  <si>
    <t>Sinop-Campinorte-Santos</t>
  </si>
  <si>
    <t>Sinop-Ilhéus</t>
  </si>
  <si>
    <t>Porto Velho-Santarém</t>
  </si>
  <si>
    <t>Tij real
Exportação de soja, farelo e milho do Mato Grosso em 2017 (TU)</t>
  </si>
  <si>
    <t>Distribuição de demanda</t>
  </si>
  <si>
    <t>Acum. 2017-out/18</t>
  </si>
  <si>
    <t>Porto</t>
  </si>
  <si>
    <t>OPEX Ambiental</t>
  </si>
  <si>
    <t>Base</t>
  </si>
  <si>
    <t>Oti
Oferta de soja, farelo e milho no MT (TU)</t>
  </si>
  <si>
    <t>Tij (Formulação do Modelo Gravitacional)</t>
  </si>
  <si>
    <t>Variação dos benefícios</t>
  </si>
  <si>
    <t>Variação dos custos</t>
  </si>
  <si>
    <t>Análise de sensibilidade da Relação Benefício/Custo</t>
  </si>
  <si>
    <t>Distribuição da demanda utilizando o Modelo Gravitacional no cenário Sem Ferrogrão</t>
  </si>
  <si>
    <t>Modelo Gravitacional</t>
  </si>
  <si>
    <t>Cálculo do custo e da distância médios ponderados para cada rota de transporte</t>
  </si>
  <si>
    <t>Cotação Euro 31/10/18</t>
  </si>
  <si>
    <t>Distâncias e custos de referência</t>
  </si>
  <si>
    <t>Imbituba/SC</t>
  </si>
  <si>
    <t>Paranaguá/PR</t>
  </si>
  <si>
    <t>Rio Grande/RS</t>
  </si>
  <si>
    <t>Santos/SP</t>
  </si>
  <si>
    <t>São Francisco Sul/SC</t>
  </si>
  <si>
    <t>Vitória/ES</t>
  </si>
  <si>
    <t>*Obs.: O trecho rodoviário Sinop-Santos considera a distância média de Sinop até os porto do Corredor Santos (Imbituba, Paranaguá, Rio Grande, Santos, São Francisco do Sul e Vitória), conforme estabelecido no Caderno de Demanda.</t>
  </si>
  <si>
    <t>Distâncias de Sinop até os portos do Corredor de Santos</t>
  </si>
  <si>
    <t>RMC</t>
  </si>
  <si>
    <t>RMP</t>
  </si>
  <si>
    <t>BR-158, BR-150</t>
  </si>
  <si>
    <t>BR-158, BR-222</t>
  </si>
  <si>
    <t>FGRÃO</t>
  </si>
  <si>
    <t>EXTFGRÃO</t>
  </si>
  <si>
    <t>RMN, RMP</t>
  </si>
  <si>
    <t>EXTFICO</t>
  </si>
  <si>
    <t>EXTFGRÃO, RMN, RMP</t>
  </si>
  <si>
    <t>EXTFGRÃO, RMC, RMP</t>
  </si>
  <si>
    <t>FNSTN</t>
  </si>
  <si>
    <t>EFC</t>
  </si>
  <si>
    <t>FNSTN, EFC</t>
  </si>
  <si>
    <t>EXTFNS</t>
  </si>
  <si>
    <t>EXTFGRÃO, FICO, FNSTN, EXTFNS</t>
  </si>
  <si>
    <t>FIOL</t>
  </si>
  <si>
    <t>EXTFGRÃO, FICO, RMC, FIOL</t>
  </si>
  <si>
    <t>BR-163, BR-364</t>
  </si>
  <si>
    <t>BR-364, MS-306, BR-050</t>
  </si>
  <si>
    <t>BR-163, TO-080</t>
  </si>
  <si>
    <t>(R$/t em out/2018)</t>
  </si>
  <si>
    <t>Função tarifária</t>
  </si>
  <si>
    <t>(km)</t>
  </si>
  <si>
    <t xml:space="preserve">Pedágio </t>
  </si>
  <si>
    <t>Transbordo</t>
  </si>
  <si>
    <t>Custo total</t>
  </si>
  <si>
    <t>Data-base</t>
  </si>
  <si>
    <t>Distância de Sinop</t>
  </si>
  <si>
    <t>Pedágio</t>
  </si>
  <si>
    <t>Distância média ponderada</t>
  </si>
  <si>
    <t>Custo médio ponderado</t>
  </si>
  <si>
    <t>(mil t em 2017)</t>
  </si>
  <si>
    <t>Export. de soja, milho e farelo do MT</t>
  </si>
  <si>
    <t>IPCA 2019</t>
  </si>
  <si>
    <t>Valores para transposição do benefícios à realidade brasileira</t>
  </si>
  <si>
    <t>Local</t>
  </si>
  <si>
    <t>CAPEX</t>
  </si>
  <si>
    <r>
      <t>Volume Projetado - TU 10</t>
    </r>
    <r>
      <rPr>
        <b/>
        <vertAlign val="superscript"/>
        <sz val="10"/>
        <color theme="1"/>
        <rFont val="Arial"/>
        <family val="2"/>
      </rPr>
      <t>6</t>
    </r>
  </si>
  <si>
    <t>TOTAL GERAL</t>
  </si>
  <si>
    <r>
      <t>Volume Projetado - TKU 10</t>
    </r>
    <r>
      <rPr>
        <b/>
        <vertAlign val="superscript"/>
        <sz val="10"/>
        <color theme="1"/>
        <rFont val="Arial"/>
        <family val="2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</si>
</sst>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_-* #,##0.0_-;\-* #,##0.0_-;_-* &quot;-&quot;??_-;_-@_-"/>
    <numFmt numFmtId="166" formatCode="0.0"/>
    <numFmt numFmtId="167" formatCode="[$€-2]\ #,##0.00"/>
    <numFmt numFmtId="168" formatCode="&quot;R$&quot;\ #,##0.00"/>
    <numFmt numFmtId="169" formatCode="[$$-409]#,##0.00"/>
    <numFmt numFmtId="170" formatCode="_-* #,##0.0_-;\-* #,##0.0_-;_-* &quot;-&quot;?_-;_-@_-"/>
    <numFmt numFmtId="171" formatCode="_-&quot;R$&quot;\ * #,##0.000_-;\-&quot;R$&quot;\ * #,##0.000_-;_-&quot;R$&quot;\ * &quot;-&quot;??_-;_-@_-"/>
    <numFmt numFmtId="172" formatCode="#,##0_ ;\-#,##0\ "/>
    <numFmt numFmtId="173" formatCode="_-* #,##0_-;\-* #,##0_-;_-* &quot;-&quot;??_-;_-@_-"/>
    <numFmt numFmtId="174" formatCode="0.000"/>
    <numFmt numFmtId="175" formatCode="#,##0.00_ ;\-#,##0.00\ "/>
    <numFmt numFmtId="176" formatCode="0.0000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4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indent="2"/>
    </xf>
    <xf numFmtId="165" fontId="3" fillId="0" borderId="3" xfId="1" applyNumberFormat="1" applyFont="1" applyBorder="1"/>
    <xf numFmtId="0" fontId="3" fillId="0" borderId="0" xfId="0" applyFont="1" applyBorder="1" applyAlignment="1">
      <alignment horizontal="left" indent="2"/>
    </xf>
    <xf numFmtId="165" fontId="3" fillId="0" borderId="0" xfId="1" applyNumberFormat="1" applyFont="1" applyBorder="1"/>
    <xf numFmtId="165" fontId="4" fillId="0" borderId="4" xfId="1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5" fontId="4" fillId="0" borderId="0" xfId="1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0" xfId="0" applyFont="1"/>
    <xf numFmtId="10" fontId="8" fillId="0" borderId="0" xfId="4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167" fontId="8" fillId="0" borderId="0" xfId="0" applyNumberFormat="1" applyFont="1" applyBorder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168" fontId="8" fillId="0" borderId="1" xfId="0" applyNumberFormat="1" applyFont="1" applyBorder="1"/>
    <xf numFmtId="44" fontId="8" fillId="0" borderId="1" xfId="3" applyFont="1" applyBorder="1"/>
    <xf numFmtId="168" fontId="8" fillId="0" borderId="1" xfId="3" applyNumberFormat="1" applyFont="1" applyBorder="1"/>
    <xf numFmtId="44" fontId="7" fillId="0" borderId="1" xfId="0" applyNumberFormat="1" applyFont="1" applyBorder="1"/>
    <xf numFmtId="0" fontId="7" fillId="4" borderId="1" xfId="0" applyFont="1" applyFill="1" applyBorder="1"/>
    <xf numFmtId="44" fontId="8" fillId="0" borderId="1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indent="2"/>
    </xf>
    <xf numFmtId="165" fontId="3" fillId="0" borderId="2" xfId="1" applyNumberFormat="1" applyFont="1" applyBorder="1"/>
    <xf numFmtId="170" fontId="3" fillId="0" borderId="0" xfId="0" applyNumberFormat="1" applyFont="1"/>
    <xf numFmtId="0" fontId="8" fillId="0" borderId="0" xfId="0" applyFont="1" applyFill="1"/>
    <xf numFmtId="10" fontId="8" fillId="0" borderId="1" xfId="4" applyNumberFormat="1" applyFont="1" applyBorder="1" applyAlignment="1">
      <alignment horizontal="center"/>
    </xf>
    <xf numFmtId="0" fontId="7" fillId="0" borderId="1" xfId="0" applyFont="1" applyBorder="1" applyAlignment="1"/>
    <xf numFmtId="10" fontId="7" fillId="0" borderId="1" xfId="4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/>
    <xf numFmtId="44" fontId="8" fillId="0" borderId="1" xfId="3" applyFont="1" applyFill="1" applyBorder="1" applyAlignment="1">
      <alignment horizontal="center"/>
    </xf>
    <xf numFmtId="44" fontId="3" fillId="0" borderId="0" xfId="3" applyFont="1"/>
    <xf numFmtId="44" fontId="8" fillId="0" borderId="0" xfId="0" applyNumberFormat="1" applyFont="1"/>
    <xf numFmtId="0" fontId="8" fillId="0" borderId="1" xfId="0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44" fontId="8" fillId="0" borderId="1" xfId="3" applyFont="1" applyFill="1" applyBorder="1"/>
    <xf numFmtId="44" fontId="8" fillId="0" borderId="0" xfId="3" applyFont="1"/>
    <xf numFmtId="0" fontId="7" fillId="0" borderId="0" xfId="0" applyFont="1" applyFill="1" applyBorder="1" applyAlignment="1">
      <alignment vertical="center"/>
    </xf>
    <xf numFmtId="9" fontId="7" fillId="0" borderId="0" xfId="0" applyNumberFormat="1" applyFont="1" applyBorder="1" applyAlignment="1">
      <alignment horizontal="center"/>
    </xf>
    <xf numFmtId="44" fontId="7" fillId="0" borderId="0" xfId="3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7" xfId="0" applyFont="1" applyFill="1" applyBorder="1" applyAlignment="1">
      <alignment vertical="center"/>
    </xf>
    <xf numFmtId="0" fontId="8" fillId="0" borderId="17" xfId="0" applyFont="1" applyFill="1" applyBorder="1"/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44" fontId="8" fillId="0" borderId="1" xfId="3" applyFont="1" applyFill="1" applyBorder="1" applyAlignment="1">
      <alignment vertical="center"/>
    </xf>
    <xf numFmtId="44" fontId="12" fillId="0" borderId="1" xfId="3" applyFont="1" applyFill="1" applyBorder="1"/>
    <xf numFmtId="44" fontId="11" fillId="0" borderId="1" xfId="3" applyFont="1" applyFill="1" applyBorder="1"/>
    <xf numFmtId="0" fontId="8" fillId="0" borderId="16" xfId="0" applyFont="1" applyFill="1" applyBorder="1"/>
    <xf numFmtId="0" fontId="8" fillId="0" borderId="8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13" xfId="0" applyFont="1" applyFill="1" applyBorder="1"/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9" fontId="12" fillId="0" borderId="1" xfId="4" applyFont="1" applyFill="1" applyBorder="1" applyAlignment="1">
      <alignment horizontal="center"/>
    </xf>
    <xf numFmtId="44" fontId="7" fillId="0" borderId="1" xfId="0" applyNumberFormat="1" applyFont="1" applyFill="1" applyBorder="1"/>
    <xf numFmtId="0" fontId="8" fillId="0" borderId="16" xfId="0" applyFont="1" applyFill="1" applyBorder="1" applyAlignment="1">
      <alignment vertical="center"/>
    </xf>
    <xf numFmtId="1" fontId="8" fillId="0" borderId="1" xfId="0" applyNumberFormat="1" applyFont="1" applyFill="1" applyBorder="1"/>
    <xf numFmtId="166" fontId="8" fillId="0" borderId="1" xfId="0" applyNumberFormat="1" applyFont="1" applyFill="1" applyBorder="1"/>
    <xf numFmtId="0" fontId="8" fillId="0" borderId="1" xfId="0" applyFont="1" applyFill="1" applyBorder="1"/>
    <xf numFmtId="1" fontId="8" fillId="0" borderId="1" xfId="0" applyNumberFormat="1" applyFont="1" applyFill="1" applyBorder="1" applyAlignment="1">
      <alignment horizontal="right"/>
    </xf>
    <xf numFmtId="1" fontId="8" fillId="0" borderId="1" xfId="3" applyNumberFormat="1" applyFont="1" applyFill="1" applyBorder="1" applyAlignment="1">
      <alignment horizontal="right"/>
    </xf>
    <xf numFmtId="44" fontId="8" fillId="0" borderId="16" xfId="3" applyFont="1" applyFill="1" applyBorder="1" applyAlignment="1">
      <alignment horizontal="center"/>
    </xf>
    <xf numFmtId="166" fontId="8" fillId="0" borderId="16" xfId="0" applyNumberFormat="1" applyFont="1" applyFill="1" applyBorder="1"/>
    <xf numFmtId="1" fontId="8" fillId="0" borderId="16" xfId="0" applyNumberFormat="1" applyFont="1" applyFill="1" applyBorder="1" applyAlignment="1">
      <alignment horizontal="right"/>
    </xf>
    <xf numFmtId="1" fontId="8" fillId="0" borderId="16" xfId="3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center" vertical="center"/>
    </xf>
    <xf numFmtId="44" fontId="8" fillId="0" borderId="8" xfId="3" applyFont="1" applyFill="1" applyBorder="1" applyAlignment="1">
      <alignment horizontal="center"/>
    </xf>
    <xf numFmtId="1" fontId="8" fillId="0" borderId="8" xfId="0" applyNumberFormat="1" applyFont="1" applyFill="1" applyBorder="1" applyAlignment="1">
      <alignment horizontal="right"/>
    </xf>
    <xf numFmtId="166" fontId="8" fillId="0" borderId="18" xfId="0" applyNumberFormat="1" applyFont="1" applyFill="1" applyBorder="1"/>
    <xf numFmtId="1" fontId="8" fillId="0" borderId="8" xfId="3" applyNumberFormat="1" applyFont="1" applyFill="1" applyBorder="1" applyAlignment="1">
      <alignment horizontal="right"/>
    </xf>
    <xf numFmtId="1" fontId="8" fillId="0" borderId="9" xfId="3" applyNumberFormat="1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 vertical="center"/>
    </xf>
    <xf numFmtId="44" fontId="8" fillId="0" borderId="1" xfId="0" applyNumberFormat="1" applyFont="1" applyFill="1" applyBorder="1"/>
    <xf numFmtId="1" fontId="8" fillId="0" borderId="11" xfId="3" applyNumberFormat="1" applyFont="1" applyFill="1" applyBorder="1" applyAlignment="1">
      <alignment horizontal="right"/>
    </xf>
    <xf numFmtId="0" fontId="8" fillId="0" borderId="12" xfId="0" applyFont="1" applyFill="1" applyBorder="1" applyAlignment="1">
      <alignment horizontal="center" vertical="center"/>
    </xf>
    <xf numFmtId="44" fontId="8" fillId="0" borderId="13" xfId="0" applyNumberFormat="1" applyFont="1" applyFill="1" applyBorder="1"/>
    <xf numFmtId="166" fontId="8" fillId="0" borderId="13" xfId="0" applyNumberFormat="1" applyFont="1" applyFill="1" applyBorder="1"/>
    <xf numFmtId="0" fontId="8" fillId="0" borderId="13" xfId="0" applyFont="1" applyFill="1" applyBorder="1" applyAlignment="1">
      <alignment horizontal="center"/>
    </xf>
    <xf numFmtId="1" fontId="8" fillId="0" borderId="13" xfId="0" applyNumberFormat="1" applyFont="1" applyFill="1" applyBorder="1" applyAlignment="1">
      <alignment horizontal="right"/>
    </xf>
    <xf numFmtId="1" fontId="8" fillId="0" borderId="13" xfId="3" applyNumberFormat="1" applyFont="1" applyFill="1" applyBorder="1" applyAlignment="1">
      <alignment horizontal="right"/>
    </xf>
    <xf numFmtId="1" fontId="8" fillId="0" borderId="14" xfId="3" applyNumberFormat="1" applyFont="1" applyFill="1" applyBorder="1" applyAlignment="1">
      <alignment horizontal="right"/>
    </xf>
    <xf numFmtId="166" fontId="8" fillId="0" borderId="17" xfId="0" applyNumberFormat="1" applyFont="1" applyFill="1" applyBorder="1"/>
    <xf numFmtId="1" fontId="8" fillId="0" borderId="17" xfId="0" applyNumberFormat="1" applyFont="1" applyFill="1" applyBorder="1" applyAlignment="1">
      <alignment horizontal="right"/>
    </xf>
    <xf numFmtId="9" fontId="8" fillId="0" borderId="1" xfId="4" applyFont="1" applyFill="1" applyBorder="1" applyAlignment="1">
      <alignment horizontal="center"/>
    </xf>
    <xf numFmtId="9" fontId="8" fillId="0" borderId="16" xfId="4" applyFont="1" applyFill="1" applyBorder="1" applyAlignment="1">
      <alignment horizontal="center"/>
    </xf>
    <xf numFmtId="9" fontId="8" fillId="0" borderId="8" xfId="4" applyFont="1" applyFill="1" applyBorder="1" applyAlignment="1">
      <alignment horizontal="center"/>
    </xf>
    <xf numFmtId="9" fontId="8" fillId="0" borderId="13" xfId="4" applyFont="1" applyFill="1" applyBorder="1" applyAlignment="1">
      <alignment horizontal="center"/>
    </xf>
    <xf numFmtId="9" fontId="8" fillId="0" borderId="17" xfId="4" applyFont="1" applyFill="1" applyBorder="1" applyAlignment="1">
      <alignment horizontal="center"/>
    </xf>
    <xf numFmtId="44" fontId="7" fillId="0" borderId="1" xfId="3" applyFont="1" applyFill="1" applyBorder="1"/>
    <xf numFmtId="44" fontId="7" fillId="0" borderId="1" xfId="0" applyNumberFormat="1" applyFont="1" applyFill="1" applyBorder="1" applyAlignment="1">
      <alignment vertical="center"/>
    </xf>
    <xf numFmtId="0" fontId="7" fillId="0" borderId="0" xfId="0" applyFont="1" applyAlignment="1"/>
    <xf numFmtId="44" fontId="8" fillId="0" borderId="17" xfId="3" applyFont="1" applyFill="1" applyBorder="1" applyAlignment="1">
      <alignment horizontal="center"/>
    </xf>
    <xf numFmtId="9" fontId="7" fillId="4" borderId="20" xfId="0" applyNumberFormat="1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/>
    </xf>
    <xf numFmtId="9" fontId="7" fillId="0" borderId="17" xfId="0" applyNumberFormat="1" applyFont="1" applyBorder="1" applyAlignment="1">
      <alignment horizontal="center"/>
    </xf>
    <xf numFmtId="0" fontId="8" fillId="0" borderId="22" xfId="0" applyFont="1" applyFill="1" applyBorder="1" applyAlignment="1">
      <alignment horizontal="center" vertical="center"/>
    </xf>
    <xf numFmtId="1" fontId="8" fillId="0" borderId="23" xfId="0" applyNumberFormat="1" applyFont="1" applyFill="1" applyBorder="1" applyAlignment="1">
      <alignment horizontal="right"/>
    </xf>
    <xf numFmtId="0" fontId="8" fillId="0" borderId="24" xfId="0" applyFont="1" applyFill="1" applyBorder="1" applyAlignment="1">
      <alignment horizontal="center" vertical="center"/>
    </xf>
    <xf numFmtId="1" fontId="8" fillId="0" borderId="25" xfId="3" applyNumberFormat="1" applyFont="1" applyFill="1" applyBorder="1" applyAlignment="1">
      <alignment horizontal="right"/>
    </xf>
    <xf numFmtId="1" fontId="8" fillId="0" borderId="0" xfId="0" applyNumberFormat="1" applyFont="1"/>
    <xf numFmtId="0" fontId="8" fillId="0" borderId="1" xfId="0" applyFont="1" applyBorder="1"/>
    <xf numFmtId="0" fontId="7" fillId="0" borderId="1" xfId="0" applyFont="1" applyBorder="1"/>
    <xf numFmtId="0" fontId="1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4" fontId="8" fillId="0" borderId="1" xfId="3" applyFont="1" applyBorder="1" applyAlignment="1">
      <alignment horizontal="center"/>
    </xf>
    <xf numFmtId="44" fontId="8" fillId="0" borderId="1" xfId="0" applyNumberFormat="1" applyFont="1" applyBorder="1" applyAlignment="1">
      <alignment horizontal="center"/>
    </xf>
    <xf numFmtId="0" fontId="7" fillId="4" borderId="4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15" fillId="0" borderId="0" xfId="0" applyFont="1"/>
    <xf numFmtId="0" fontId="16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4" fontId="15" fillId="0" borderId="1" xfId="3" applyNumberFormat="1" applyFont="1" applyFill="1" applyBorder="1" applyAlignment="1">
      <alignment horizontal="center" vertical="center"/>
    </xf>
    <xf numFmtId="4" fontId="18" fillId="0" borderId="1" xfId="3" applyNumberFormat="1" applyFont="1" applyFill="1" applyBorder="1" applyAlignment="1">
      <alignment horizontal="center" vertical="center"/>
    </xf>
    <xf numFmtId="175" fontId="18" fillId="0" borderId="1" xfId="3" applyNumberFormat="1" applyFont="1" applyBorder="1"/>
    <xf numFmtId="175" fontId="18" fillId="0" borderId="0" xfId="3" applyNumberFormat="1" applyFont="1" applyBorder="1"/>
    <xf numFmtId="44" fontId="7" fillId="0" borderId="1" xfId="3" applyFont="1" applyBorder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0" applyNumberFormat="1" applyFont="1" applyFill="1" applyBorder="1" applyAlignment="1">
      <alignment horizontal="center"/>
    </xf>
    <xf numFmtId="0" fontId="19" fillId="0" borderId="3" xfId="0" applyFont="1" applyBorder="1" applyAlignment="1">
      <alignment wrapText="1"/>
    </xf>
    <xf numFmtId="0" fontId="19" fillId="0" borderId="3" xfId="0" applyFont="1" applyBorder="1" applyAlignment="1">
      <alignment horizontal="left" vertical="top"/>
    </xf>
    <xf numFmtId="0" fontId="20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/>
    <xf numFmtId="174" fontId="8" fillId="0" borderId="0" xfId="0" applyNumberFormat="1" applyFont="1" applyBorder="1"/>
    <xf numFmtId="4" fontId="18" fillId="0" borderId="0" xfId="0" applyNumberFormat="1" applyFont="1"/>
    <xf numFmtId="0" fontId="14" fillId="0" borderId="0" xfId="0" applyFont="1" applyBorder="1" applyAlignment="1">
      <alignment vertical="center"/>
    </xf>
    <xf numFmtId="4" fontId="18" fillId="0" borderId="0" xfId="3" applyNumberFormat="1" applyFont="1" applyFill="1" applyBorder="1" applyAlignment="1">
      <alignment horizontal="center" vertical="center"/>
    </xf>
    <xf numFmtId="0" fontId="18" fillId="0" borderId="0" xfId="0" applyFont="1"/>
    <xf numFmtId="2" fontId="7" fillId="4" borderId="1" xfId="0" applyNumberFormat="1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44" fontId="8" fillId="0" borderId="10" xfId="0" applyNumberFormat="1" applyFont="1" applyBorder="1" applyAlignment="1">
      <alignment horizontal="center"/>
    </xf>
    <xf numFmtId="44" fontId="8" fillId="0" borderId="11" xfId="0" applyNumberFormat="1" applyFont="1" applyBorder="1" applyAlignment="1">
      <alignment horizontal="center"/>
    </xf>
    <xf numFmtId="44" fontId="8" fillId="0" borderId="11" xfId="3" applyFont="1" applyBorder="1" applyAlignment="1">
      <alignment horizontal="center"/>
    </xf>
    <xf numFmtId="44" fontId="8" fillId="0" borderId="10" xfId="3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44" fontId="8" fillId="0" borderId="11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10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0" fontId="21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2" fillId="0" borderId="1" xfId="0" applyFont="1" applyFill="1" applyBorder="1" applyAlignment="1"/>
    <xf numFmtId="44" fontId="12" fillId="0" borderId="1" xfId="3" applyFont="1" applyFill="1" applyBorder="1" applyAlignment="1">
      <alignment horizontal="center"/>
    </xf>
    <xf numFmtId="44" fontId="12" fillId="0" borderId="1" xfId="3" applyFont="1" applyFill="1" applyBorder="1" applyAlignment="1"/>
    <xf numFmtId="44" fontId="11" fillId="0" borderId="1" xfId="3" applyFont="1" applyFill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44" fontId="12" fillId="0" borderId="1" xfId="3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4" fontId="11" fillId="0" borderId="1" xfId="3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44" fontId="11" fillId="0" borderId="1" xfId="3" applyFont="1" applyFill="1" applyBorder="1" applyAlignment="1">
      <alignment horizontal="center" vertical="center" wrapText="1"/>
    </xf>
    <xf numFmtId="44" fontId="0" fillId="0" borderId="0" xfId="0" applyNumberFormat="1"/>
    <xf numFmtId="7" fontId="8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74" fontId="15" fillId="0" borderId="1" xfId="0" applyNumberFormat="1" applyFont="1" applyBorder="1"/>
    <xf numFmtId="0" fontId="15" fillId="0" borderId="1" xfId="0" applyFont="1" applyFill="1" applyBorder="1"/>
    <xf numFmtId="174" fontId="15" fillId="0" borderId="1" xfId="0" applyNumberFormat="1" applyFont="1" applyFill="1" applyBorder="1"/>
    <xf numFmtId="0" fontId="11" fillId="4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17" fontId="8" fillId="0" borderId="1" xfId="0" applyNumberFormat="1" applyFont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44" fontId="7" fillId="0" borderId="1" xfId="3" applyFont="1" applyFill="1" applyBorder="1" applyAlignment="1">
      <alignment horizontal="center"/>
    </xf>
    <xf numFmtId="8" fontId="8" fillId="0" borderId="0" xfId="0" applyNumberFormat="1" applyFont="1"/>
    <xf numFmtId="44" fontId="7" fillId="0" borderId="4" xfId="3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6" fontId="8" fillId="0" borderId="1" xfId="5" applyNumberFormat="1" applyFont="1" applyFill="1" applyBorder="1" applyAlignment="1">
      <alignment horizontal="center"/>
    </xf>
    <xf numFmtId="166" fontId="8" fillId="0" borderId="26" xfId="5" applyNumberFormat="1" applyFont="1" applyFill="1" applyBorder="1" applyAlignment="1">
      <alignment horizontal="center"/>
    </xf>
    <xf numFmtId="166" fontId="8" fillId="0" borderId="16" xfId="5" applyNumberFormat="1" applyFont="1" applyFill="1" applyBorder="1" applyAlignment="1">
      <alignment horizontal="center"/>
    </xf>
    <xf numFmtId="166" fontId="8" fillId="0" borderId="16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9" fontId="7" fillId="4" borderId="20" xfId="0" applyNumberFormat="1" applyFont="1" applyFill="1" applyBorder="1" applyAlignment="1">
      <alignment horizontal="center" vertical="center" wrapText="1"/>
    </xf>
    <xf numFmtId="44" fontId="7" fillId="0" borderId="10" xfId="3" applyFont="1" applyBorder="1" applyAlignment="1">
      <alignment horizontal="right"/>
    </xf>
    <xf numFmtId="44" fontId="7" fillId="0" borderId="11" xfId="3" applyFont="1" applyBorder="1" applyAlignment="1">
      <alignment horizontal="right"/>
    </xf>
    <xf numFmtId="44" fontId="7" fillId="0" borderId="5" xfId="3" applyFont="1" applyBorder="1" applyAlignment="1">
      <alignment horizontal="right"/>
    </xf>
    <xf numFmtId="44" fontId="7" fillId="0" borderId="12" xfId="3" applyFont="1" applyBorder="1" applyAlignment="1">
      <alignment horizontal="right"/>
    </xf>
    <xf numFmtId="44" fontId="7" fillId="0" borderId="14" xfId="3" applyFont="1" applyBorder="1" applyAlignment="1">
      <alignment horizontal="right"/>
    </xf>
    <xf numFmtId="166" fontId="7" fillId="0" borderId="1" xfId="5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6" xfId="0" applyFont="1" applyFill="1" applyBorder="1"/>
    <xf numFmtId="0" fontId="12" fillId="0" borderId="6" xfId="0" applyFont="1" applyFill="1" applyBorder="1"/>
    <xf numFmtId="0" fontId="12" fillId="0" borderId="1" xfId="0" applyFont="1" applyFill="1" applyBorder="1" applyAlignment="1">
      <alignment horizontal="left"/>
    </xf>
    <xf numFmtId="44" fontId="12" fillId="0" borderId="1" xfId="0" applyNumberFormat="1" applyFont="1" applyFill="1" applyBorder="1"/>
    <xf numFmtId="0" fontId="12" fillId="0" borderId="0" xfId="0" applyFont="1" applyFill="1"/>
    <xf numFmtId="0" fontId="8" fillId="0" borderId="16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center" wrapText="1"/>
    </xf>
    <xf numFmtId="44" fontId="8" fillId="0" borderId="16" xfId="3" applyFont="1" applyFill="1" applyBorder="1" applyAlignment="1">
      <alignment vertical="center"/>
    </xf>
    <xf numFmtId="44" fontId="8" fillId="0" borderId="16" xfId="3" applyFont="1" applyFill="1" applyBorder="1"/>
    <xf numFmtId="44" fontId="7" fillId="0" borderId="16" xfId="0" applyNumberFormat="1" applyFont="1" applyFill="1" applyBorder="1"/>
    <xf numFmtId="44" fontId="7" fillId="0" borderId="16" xfId="0" applyNumberFormat="1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 wrapText="1"/>
    </xf>
    <xf numFmtId="172" fontId="8" fillId="0" borderId="16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center" wrapText="1"/>
    </xf>
    <xf numFmtId="44" fontId="8" fillId="0" borderId="13" xfId="3" applyFont="1" applyFill="1" applyBorder="1" applyAlignment="1">
      <alignment vertical="center"/>
    </xf>
    <xf numFmtId="44" fontId="12" fillId="0" borderId="13" xfId="3" applyFont="1" applyFill="1" applyBorder="1"/>
    <xf numFmtId="44" fontId="11" fillId="0" borderId="13" xfId="3" applyFont="1" applyFill="1" applyBorder="1"/>
    <xf numFmtId="44" fontId="7" fillId="0" borderId="13" xfId="0" applyNumberFormat="1" applyFont="1" applyFill="1" applyBorder="1" applyAlignment="1">
      <alignment vertical="center"/>
    </xf>
    <xf numFmtId="172" fontId="8" fillId="0" borderId="13" xfId="0" applyNumberFormat="1" applyFont="1" applyFill="1" applyBorder="1" applyAlignment="1">
      <alignment horizontal="right" vertical="center"/>
    </xf>
    <xf numFmtId="172" fontId="8" fillId="0" borderId="14" xfId="0" applyNumberFormat="1" applyFont="1" applyFill="1" applyBorder="1" applyAlignment="1">
      <alignment horizontal="right" vertical="center"/>
    </xf>
    <xf numFmtId="0" fontId="8" fillId="0" borderId="24" xfId="0" applyFont="1" applyFill="1" applyBorder="1" applyAlignment="1">
      <alignment horizontal="center"/>
    </xf>
    <xf numFmtId="172" fontId="8" fillId="0" borderId="25" xfId="0" applyNumberFormat="1" applyFont="1" applyFill="1" applyBorder="1" applyAlignment="1">
      <alignment horizontal="right" vertical="center"/>
    </xf>
    <xf numFmtId="44" fontId="7" fillId="0" borderId="13" xfId="0" applyNumberFormat="1" applyFont="1" applyFill="1" applyBorder="1"/>
    <xf numFmtId="0" fontId="7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2" fontId="8" fillId="0" borderId="1" xfId="0" applyNumberFormat="1" applyFont="1" applyFill="1" applyBorder="1" applyAlignment="1">
      <alignment horizontal="right" vertical="center"/>
    </xf>
    <xf numFmtId="172" fontId="8" fillId="0" borderId="1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center" wrapText="1"/>
    </xf>
    <xf numFmtId="44" fontId="8" fillId="0" borderId="17" xfId="3" applyFont="1" applyFill="1" applyBorder="1" applyAlignment="1">
      <alignment vertical="center"/>
    </xf>
    <xf numFmtId="44" fontId="8" fillId="0" borderId="17" xfId="3" applyFont="1" applyFill="1" applyBorder="1"/>
    <xf numFmtId="44" fontId="7" fillId="0" borderId="17" xfId="0" applyNumberFormat="1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wrapText="1"/>
    </xf>
    <xf numFmtId="44" fontId="8" fillId="0" borderId="8" xfId="3" applyFont="1" applyFill="1" applyBorder="1" applyAlignment="1">
      <alignment vertical="center"/>
    </xf>
    <xf numFmtId="44" fontId="8" fillId="0" borderId="8" xfId="3" applyFont="1" applyFill="1" applyBorder="1"/>
    <xf numFmtId="44" fontId="7" fillId="0" borderId="8" xfId="3" applyFont="1" applyFill="1" applyBorder="1"/>
    <xf numFmtId="0" fontId="8" fillId="0" borderId="8" xfId="0" applyFont="1" applyFill="1" applyBorder="1"/>
    <xf numFmtId="44" fontId="7" fillId="0" borderId="35" xfId="3" applyFont="1" applyBorder="1" applyAlignment="1">
      <alignment horizontal="right"/>
    </xf>
    <xf numFmtId="44" fontId="7" fillId="0" borderId="36" xfId="3" applyFont="1" applyBorder="1" applyAlignment="1">
      <alignment horizontal="right"/>
    </xf>
    <xf numFmtId="0" fontId="18" fillId="0" borderId="1" xfId="0" applyFont="1" applyBorder="1"/>
    <xf numFmtId="4" fontId="18" fillId="0" borderId="1" xfId="0" applyNumberFormat="1" applyFont="1" applyBorder="1"/>
    <xf numFmtId="166" fontId="8" fillId="0" borderId="8" xfId="0" applyNumberFormat="1" applyFont="1" applyFill="1" applyBorder="1"/>
    <xf numFmtId="1" fontId="8" fillId="0" borderId="9" xfId="0" applyNumberFormat="1" applyFont="1" applyFill="1" applyBorder="1" applyAlignment="1">
      <alignment horizontal="right"/>
    </xf>
    <xf numFmtId="44" fontId="8" fillId="0" borderId="13" xfId="3" applyFont="1" applyFill="1" applyBorder="1" applyAlignment="1">
      <alignment horizontal="center"/>
    </xf>
    <xf numFmtId="1" fontId="8" fillId="0" borderId="17" xfId="0" applyNumberFormat="1" applyFont="1" applyFill="1" applyBorder="1"/>
    <xf numFmtId="1" fontId="8" fillId="0" borderId="16" xfId="0" applyNumberFormat="1" applyFont="1" applyFill="1" applyBorder="1"/>
    <xf numFmtId="1" fontId="8" fillId="0" borderId="8" xfId="0" applyNumberFormat="1" applyFont="1" applyFill="1" applyBorder="1"/>
    <xf numFmtId="1" fontId="8" fillId="0" borderId="13" xfId="0" applyNumberFormat="1" applyFont="1" applyFill="1" applyBorder="1"/>
    <xf numFmtId="44" fontId="7" fillId="0" borderId="8" xfId="0" applyNumberFormat="1" applyFont="1" applyFill="1" applyBorder="1"/>
    <xf numFmtId="0" fontId="8" fillId="0" borderId="13" xfId="0" applyFont="1" applyFill="1" applyBorder="1" applyAlignment="1">
      <alignment horizontal="left" vertical="center"/>
    </xf>
    <xf numFmtId="44" fontId="8" fillId="0" borderId="13" xfId="3" applyFont="1" applyFill="1" applyBorder="1"/>
    <xf numFmtId="0" fontId="8" fillId="0" borderId="1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44" fontId="8" fillId="0" borderId="8" xfId="0" applyNumberFormat="1" applyFont="1" applyFill="1" applyBorder="1"/>
    <xf numFmtId="2" fontId="8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/>
    <xf numFmtId="9" fontId="7" fillId="4" borderId="1" xfId="4" applyFont="1" applyFill="1" applyBorder="1" applyAlignment="1">
      <alignment horizontal="center"/>
    </xf>
    <xf numFmtId="9" fontId="7" fillId="4" borderId="1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171" fontId="8" fillId="0" borderId="0" xfId="3" applyNumberFormat="1" applyFont="1" applyFill="1" applyBorder="1" applyAlignment="1">
      <alignment horizontal="center"/>
    </xf>
    <xf numFmtId="44" fontId="8" fillId="0" borderId="13" xfId="0" applyNumberFormat="1" applyFont="1" applyBorder="1" applyAlignment="1">
      <alignment horizontal="center"/>
    </xf>
    <xf numFmtId="0" fontId="14" fillId="0" borderId="0" xfId="0" applyFont="1" applyFill="1" applyBorder="1"/>
    <xf numFmtId="0" fontId="22" fillId="0" borderId="0" xfId="0" applyFont="1" applyFill="1" applyBorder="1"/>
    <xf numFmtId="173" fontId="8" fillId="0" borderId="0" xfId="0" applyNumberFormat="1" applyFont="1" applyFill="1" applyBorder="1"/>
    <xf numFmtId="0" fontId="7" fillId="0" borderId="16" xfId="0" applyFont="1" applyFill="1" applyBorder="1" applyAlignment="1">
      <alignment vertical="center"/>
    </xf>
    <xf numFmtId="2" fontId="7" fillId="0" borderId="16" xfId="0" applyNumberFormat="1" applyFont="1" applyBorder="1" applyAlignment="1">
      <alignment horizontal="center"/>
    </xf>
    <xf numFmtId="169" fontId="8" fillId="0" borderId="1" xfId="0" applyNumberFormat="1" applyFont="1" applyFill="1" applyBorder="1"/>
    <xf numFmtId="9" fontId="8" fillId="0" borderId="32" xfId="4" applyFont="1" applyFill="1" applyBorder="1" applyAlignment="1">
      <alignment horizontal="center"/>
    </xf>
    <xf numFmtId="43" fontId="8" fillId="0" borderId="1" xfId="1" applyFont="1" applyFill="1" applyBorder="1"/>
    <xf numFmtId="0" fontId="17" fillId="4" borderId="1" xfId="0" applyFont="1" applyFill="1" applyBorder="1"/>
    <xf numFmtId="43" fontId="8" fillId="0" borderId="0" xfId="0" applyNumberFormat="1" applyFont="1" applyFill="1"/>
    <xf numFmtId="0" fontId="4" fillId="0" borderId="0" xfId="0" applyFont="1" applyBorder="1" applyAlignment="1"/>
    <xf numFmtId="170" fontId="4" fillId="0" borderId="0" xfId="0" applyNumberFormat="1" applyFont="1"/>
    <xf numFmtId="0" fontId="4" fillId="0" borderId="0" xfId="0" applyFont="1"/>
    <xf numFmtId="0" fontId="8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12" fillId="0" borderId="1" xfId="4" applyNumberFormat="1" applyFont="1" applyFill="1" applyBorder="1" applyAlignment="1">
      <alignment horizontal="right"/>
    </xf>
    <xf numFmtId="17" fontId="8" fillId="0" borderId="1" xfId="0" applyNumberFormat="1" applyFont="1" applyBorder="1" applyAlignment="1">
      <alignment horizontal="right"/>
    </xf>
    <xf numFmtId="10" fontId="8" fillId="0" borderId="1" xfId="4" applyNumberFormat="1" applyFont="1" applyFill="1" applyBorder="1" applyAlignment="1">
      <alignment horizontal="right"/>
    </xf>
    <xf numFmtId="171" fontId="8" fillId="0" borderId="1" xfId="3" applyNumberFormat="1" applyFont="1" applyFill="1" applyBorder="1" applyAlignment="1">
      <alignment horizontal="right"/>
    </xf>
    <xf numFmtId="172" fontId="8" fillId="0" borderId="8" xfId="0" applyNumberFormat="1" applyFont="1" applyFill="1" applyBorder="1"/>
    <xf numFmtId="172" fontId="8" fillId="0" borderId="1" xfId="0" applyNumberFormat="1" applyFont="1" applyFill="1" applyBorder="1"/>
    <xf numFmtId="172" fontId="8" fillId="0" borderId="13" xfId="0" applyNumberFormat="1" applyFont="1" applyFill="1" applyBorder="1"/>
    <xf numFmtId="172" fontId="8" fillId="0" borderId="17" xfId="0" applyNumberFormat="1" applyFont="1" applyFill="1" applyBorder="1"/>
    <xf numFmtId="172" fontId="8" fillId="0" borderId="16" xfId="0" applyNumberFormat="1" applyFont="1" applyFill="1" applyBorder="1"/>
    <xf numFmtId="172" fontId="8" fillId="0" borderId="18" xfId="0" applyNumberFormat="1" applyFont="1" applyFill="1" applyBorder="1"/>
    <xf numFmtId="172" fontId="8" fillId="0" borderId="17" xfId="0" applyNumberFormat="1" applyFont="1" applyFill="1" applyBorder="1" applyAlignment="1">
      <alignment horizontal="center"/>
    </xf>
    <xf numFmtId="172" fontId="8" fillId="0" borderId="1" xfId="0" applyNumberFormat="1" applyFont="1" applyFill="1" applyBorder="1" applyAlignment="1">
      <alignment horizontal="center"/>
    </xf>
    <xf numFmtId="172" fontId="8" fillId="0" borderId="16" xfId="0" applyNumberFormat="1" applyFont="1" applyFill="1" applyBorder="1" applyAlignment="1">
      <alignment horizontal="center"/>
    </xf>
    <xf numFmtId="172" fontId="8" fillId="0" borderId="18" xfId="0" applyNumberFormat="1" applyFont="1" applyFill="1" applyBorder="1" applyAlignment="1">
      <alignment horizontal="center"/>
    </xf>
    <xf numFmtId="172" fontId="8" fillId="0" borderId="13" xfId="0" applyNumberFormat="1" applyFont="1" applyFill="1" applyBorder="1" applyAlignment="1">
      <alignment horizontal="center"/>
    </xf>
    <xf numFmtId="172" fontId="8" fillId="0" borderId="8" xfId="0" applyNumberFormat="1" applyFont="1" applyFill="1" applyBorder="1" applyAlignment="1">
      <alignment horizontal="center"/>
    </xf>
    <xf numFmtId="172" fontId="7" fillId="0" borderId="1" xfId="0" applyNumberFormat="1" applyFont="1" applyFill="1" applyBorder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6" borderId="1" xfId="0" applyFont="1" applyFill="1" applyBorder="1" applyAlignment="1">
      <alignment horizontal="center"/>
    </xf>
    <xf numFmtId="172" fontId="8" fillId="6" borderId="1" xfId="0" applyNumberFormat="1" applyFont="1" applyFill="1" applyBorder="1"/>
    <xf numFmtId="172" fontId="8" fillId="4" borderId="1" xfId="0" applyNumberFormat="1" applyFont="1" applyFill="1" applyBorder="1"/>
    <xf numFmtId="1" fontId="8" fillId="0" borderId="16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44" fontId="8" fillId="0" borderId="16" xfId="3" applyFont="1" applyBorder="1" applyAlignment="1">
      <alignment horizontal="center" vertical="center"/>
    </xf>
    <xf numFmtId="44" fontId="8" fillId="0" borderId="15" xfId="3" applyFont="1" applyBorder="1" applyAlignment="1">
      <alignment horizontal="center" vertical="center"/>
    </xf>
    <xf numFmtId="44" fontId="8" fillId="0" borderId="17" xfId="3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172" fontId="12" fillId="0" borderId="11" xfId="0" applyNumberFormat="1" applyFont="1" applyFill="1" applyBorder="1" applyAlignment="1">
      <alignment horizontal="right" vertical="center"/>
    </xf>
    <xf numFmtId="172" fontId="8" fillId="0" borderId="11" xfId="0" applyNumberFormat="1" applyFont="1" applyFill="1" applyBorder="1" applyAlignment="1">
      <alignment horizontal="right" vertical="center"/>
    </xf>
    <xf numFmtId="172" fontId="8" fillId="0" borderId="9" xfId="3" applyNumberFormat="1" applyFont="1" applyFill="1" applyBorder="1" applyAlignment="1">
      <alignment horizontal="right" vertical="center"/>
    </xf>
    <xf numFmtId="172" fontId="8" fillId="0" borderId="11" xfId="3" applyNumberFormat="1" applyFont="1" applyFill="1" applyBorder="1" applyAlignment="1">
      <alignment horizontal="right" vertical="center"/>
    </xf>
    <xf numFmtId="172" fontId="8" fillId="0" borderId="23" xfId="3" applyNumberFormat="1" applyFont="1" applyFill="1" applyBorder="1" applyAlignment="1">
      <alignment horizontal="right" vertical="center"/>
    </xf>
    <xf numFmtId="172" fontId="8" fillId="0" borderId="1" xfId="0" applyNumberFormat="1" applyFont="1" applyFill="1" applyBorder="1" applyAlignment="1">
      <alignment horizontal="right" vertical="center"/>
    </xf>
    <xf numFmtId="172" fontId="12" fillId="0" borderId="1" xfId="0" applyNumberFormat="1" applyFont="1" applyFill="1" applyBorder="1" applyAlignment="1">
      <alignment horizontal="right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172" fontId="8" fillId="0" borderId="17" xfId="0" applyNumberFormat="1" applyFont="1" applyFill="1" applyBorder="1" applyAlignment="1">
      <alignment horizontal="right" vertical="center"/>
    </xf>
    <xf numFmtId="172" fontId="8" fillId="0" borderId="8" xfId="3" applyNumberFormat="1" applyFont="1" applyFill="1" applyBorder="1" applyAlignment="1">
      <alignment horizontal="right" vertical="center"/>
    </xf>
    <xf numFmtId="172" fontId="8" fillId="0" borderId="1" xfId="3" applyNumberFormat="1" applyFont="1" applyFill="1" applyBorder="1" applyAlignment="1">
      <alignment horizontal="right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172" fontId="8" fillId="0" borderId="23" xfId="0" applyNumberFormat="1" applyFont="1" applyFill="1" applyBorder="1" applyAlignment="1">
      <alignment horizontal="right" vertical="center"/>
    </xf>
    <xf numFmtId="172" fontId="8" fillId="0" borderId="8" xfId="0" applyNumberFormat="1" applyFont="1" applyFill="1" applyBorder="1" applyAlignment="1">
      <alignment horizontal="right" vertical="center"/>
    </xf>
    <xf numFmtId="172" fontId="8" fillId="0" borderId="9" xfId="0" applyNumberFormat="1" applyFont="1" applyFill="1" applyBorder="1" applyAlignment="1">
      <alignment horizontal="right" vertical="center"/>
    </xf>
    <xf numFmtId="172" fontId="8" fillId="0" borderId="17" xfId="3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44" fontId="7" fillId="0" borderId="1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44" fontId="8" fillId="0" borderId="8" xfId="3" applyFont="1" applyFill="1" applyBorder="1" applyAlignment="1">
      <alignment horizontal="center" vertical="center"/>
    </xf>
    <xf numFmtId="44" fontId="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4" fontId="11" fillId="0" borderId="1" xfId="0" applyNumberFormat="1" applyFont="1" applyFill="1" applyBorder="1" applyAlignment="1">
      <alignment horizontal="center" vertical="center"/>
    </xf>
    <xf numFmtId="44" fontId="8" fillId="0" borderId="17" xfId="3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44" fontId="7" fillId="0" borderId="17" xfId="0" applyNumberFormat="1" applyFont="1" applyFill="1" applyBorder="1" applyAlignment="1">
      <alignment horizontal="center" vertical="center"/>
    </xf>
    <xf numFmtId="44" fontId="7" fillId="0" borderId="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4" fontId="12" fillId="0" borderId="1" xfId="3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</cellXfs>
  <cellStyles count="6">
    <cellStyle name="Moeda" xfId="3" builtinId="4"/>
    <cellStyle name="Normal" xfId="0" builtinId="0"/>
    <cellStyle name="Porcentagem" xfId="4" builtinId="5"/>
    <cellStyle name="Standaard 2" xfId="5" xr:uid="{479767DE-9B0E-4C2F-8926-C7ED02615F30}"/>
    <cellStyle name="Vírgula" xfId="1" builtinId="3"/>
    <cellStyle name="Vírgula 2" xfId="2" xr:uid="{8813EABD-A99E-4A77-98FE-67994F06CB99}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211667</xdr:colOff>
      <xdr:row>25</xdr:row>
      <xdr:rowOff>63500</xdr:rowOff>
    </xdr:from>
    <xdr:to>
      <xdr:col>1</xdr:col>
      <xdr:colOff>1326092</xdr:colOff>
      <xdr:row>27</xdr:row>
      <xdr:rowOff>149225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93E98FB-48B2-432C-8256-2DD66C67B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0" y="5418667"/>
          <a:ext cx="11144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Alfredo Alves Miguel" id="{A86DFF1A-1171-4EF4-A673-4A5B588D09DB}" userId="S::daniel.miguel@antt.gov.br::765d978a-8ac2-4df8-874e-55508779d941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A2F1D-E1B5-4267-BF7C-3512B6DDA636}">
  <dimension ref="A1:I66"/>
  <sheetViews>
    <sheetView zoomScaleNormal="100" workbookViewId="0"/>
  </sheetViews>
  <sheetFormatPr defaultRowHeight="15" x14ac:dyDescent="0.25"/>
  <cols>
    <col min="1" max="1" width="22.5703125" style="27" customWidth="1"/>
    <col min="2" max="3" width="20.7109375" style="27" customWidth="1"/>
    <col min="4" max="4" width="35.42578125" style="27" bestFit="1" customWidth="1"/>
    <col min="5" max="5" width="20.7109375" style="27" customWidth="1"/>
    <col min="6" max="9" width="25.7109375" style="27" customWidth="1"/>
    <col min="10" max="16384" width="9.140625" style="27"/>
  </cols>
  <sheetData>
    <row r="1" spans="1:9" x14ac:dyDescent="0.25">
      <c r="A1" s="21" t="s">
        <v>15</v>
      </c>
      <c r="G1" s="41"/>
    </row>
    <row r="2" spans="1:9" x14ac:dyDescent="0.25">
      <c r="A2" s="21"/>
    </row>
    <row r="3" spans="1:9" x14ac:dyDescent="0.25">
      <c r="A3" s="21"/>
    </row>
    <row r="4" spans="1:9" x14ac:dyDescent="0.25">
      <c r="A4" s="33" t="s">
        <v>302</v>
      </c>
      <c r="B4" s="317">
        <v>43374</v>
      </c>
    </row>
    <row r="5" spans="1:9" x14ac:dyDescent="0.25">
      <c r="A5" s="33" t="s">
        <v>14</v>
      </c>
      <c r="B5" s="318">
        <v>0.1104</v>
      </c>
    </row>
    <row r="6" spans="1:9" x14ac:dyDescent="0.25">
      <c r="A6" s="295" t="s">
        <v>266</v>
      </c>
      <c r="B6" s="319">
        <v>4.2135999999999996</v>
      </c>
    </row>
    <row r="7" spans="1:9" x14ac:dyDescent="0.25">
      <c r="A7" s="33" t="s">
        <v>309</v>
      </c>
      <c r="B7" s="318">
        <v>4.3099999999999999E-2</v>
      </c>
    </row>
    <row r="8" spans="1:9" x14ac:dyDescent="0.25">
      <c r="B8" s="299"/>
    </row>
    <row r="9" spans="1:9" x14ac:dyDescent="0.25">
      <c r="B9" s="22"/>
    </row>
    <row r="10" spans="1:9" x14ac:dyDescent="0.25">
      <c r="A10" s="21" t="s">
        <v>267</v>
      </c>
    </row>
    <row r="11" spans="1:9" x14ac:dyDescent="0.25">
      <c r="A11" s="348" t="s">
        <v>54</v>
      </c>
      <c r="B11" s="350" t="s">
        <v>55</v>
      </c>
      <c r="C11" s="351"/>
      <c r="D11" s="348" t="s">
        <v>242</v>
      </c>
      <c r="E11" s="247" t="s">
        <v>51</v>
      </c>
      <c r="F11" s="253" t="s">
        <v>297</v>
      </c>
      <c r="G11" s="253" t="s">
        <v>299</v>
      </c>
      <c r="H11" s="253" t="s">
        <v>300</v>
      </c>
      <c r="I11" s="253" t="s">
        <v>301</v>
      </c>
    </row>
    <row r="12" spans="1:9" x14ac:dyDescent="0.25">
      <c r="A12" s="349"/>
      <c r="B12" s="352"/>
      <c r="C12" s="353"/>
      <c r="D12" s="349"/>
      <c r="E12" s="247" t="s">
        <v>298</v>
      </c>
      <c r="F12" s="253" t="s">
        <v>296</v>
      </c>
      <c r="G12" s="253" t="s">
        <v>296</v>
      </c>
      <c r="H12" s="253" t="s">
        <v>296</v>
      </c>
      <c r="I12" s="253" t="s">
        <v>296</v>
      </c>
    </row>
    <row r="13" spans="1:9" s="41" customFormat="1" x14ac:dyDescent="0.25">
      <c r="A13" s="221" t="s">
        <v>70</v>
      </c>
      <c r="B13" s="344" t="s">
        <v>230</v>
      </c>
      <c r="C13" s="345"/>
      <c r="D13" s="212" t="s">
        <v>40</v>
      </c>
      <c r="E13" s="314">
        <v>994</v>
      </c>
      <c r="F13" s="53">
        <f>15.137627+0.14151*E13</f>
        <v>155.79856700000002</v>
      </c>
      <c r="G13" s="53">
        <v>0</v>
      </c>
      <c r="H13" s="53">
        <v>0</v>
      </c>
      <c r="I13" s="93">
        <f>F13+G13+H13</f>
        <v>155.79856700000002</v>
      </c>
    </row>
    <row r="14" spans="1:9" s="41" customFormat="1" x14ac:dyDescent="0.25">
      <c r="A14" s="221" t="s">
        <v>70</v>
      </c>
      <c r="B14" s="344" t="s">
        <v>80</v>
      </c>
      <c r="C14" s="345"/>
      <c r="D14" s="212" t="s">
        <v>293</v>
      </c>
      <c r="E14" s="314">
        <v>695</v>
      </c>
      <c r="F14" s="53">
        <f t="shared" ref="F14:F20" si="0">15.137627+0.14151*E14</f>
        <v>113.487077</v>
      </c>
      <c r="G14" s="53">
        <f>(1-B7)*235.2/36</f>
        <v>6.2517466666666657</v>
      </c>
      <c r="H14" s="53">
        <v>0</v>
      </c>
      <c r="I14" s="93">
        <f t="shared" ref="I14:I46" si="1">F14+G14+H14</f>
        <v>119.73882366666666</v>
      </c>
    </row>
    <row r="15" spans="1:9" s="41" customFormat="1" x14ac:dyDescent="0.25">
      <c r="A15" s="221" t="s">
        <v>70</v>
      </c>
      <c r="B15" s="344" t="s">
        <v>67</v>
      </c>
      <c r="C15" s="345"/>
      <c r="D15" s="212" t="s">
        <v>243</v>
      </c>
      <c r="E15" s="314">
        <v>1390</v>
      </c>
      <c r="F15" s="53">
        <f t="shared" si="0"/>
        <v>211.83652700000002</v>
      </c>
      <c r="G15" s="53">
        <f>(1-B7)*830.2/36</f>
        <v>22.067177222222224</v>
      </c>
      <c r="H15" s="53">
        <v>0</v>
      </c>
      <c r="I15" s="93">
        <f t="shared" si="1"/>
        <v>233.90370422222225</v>
      </c>
    </row>
    <row r="16" spans="1:9" s="41" customFormat="1" x14ac:dyDescent="0.25">
      <c r="A16" s="221" t="s">
        <v>70</v>
      </c>
      <c r="B16" s="344" t="s">
        <v>247</v>
      </c>
      <c r="C16" s="345"/>
      <c r="D16" s="212" t="s">
        <v>294</v>
      </c>
      <c r="E16" s="80">
        <f>G53</f>
        <v>2137.3364333701461</v>
      </c>
      <c r="F16" s="53">
        <f t="shared" si="0"/>
        <v>317.59210568620938</v>
      </c>
      <c r="G16" s="48">
        <f>SUMPRODUCT(B53:B58,E53:E58)/SUM(B53:B58)</f>
        <v>26.723870267895617</v>
      </c>
      <c r="H16" s="53">
        <v>0</v>
      </c>
      <c r="I16" s="93">
        <f>F16+G16+H16</f>
        <v>344.315975954105</v>
      </c>
    </row>
    <row r="17" spans="1:9" s="41" customFormat="1" x14ac:dyDescent="0.25">
      <c r="A17" s="221" t="s">
        <v>70</v>
      </c>
      <c r="B17" s="344" t="s">
        <v>236</v>
      </c>
      <c r="C17" s="345"/>
      <c r="D17" s="212" t="s">
        <v>278</v>
      </c>
      <c r="E17" s="314">
        <v>1927</v>
      </c>
      <c r="F17" s="53">
        <f t="shared" si="0"/>
        <v>287.82739700000002</v>
      </c>
      <c r="G17" s="53">
        <v>0</v>
      </c>
      <c r="H17" s="53">
        <v>0</v>
      </c>
      <c r="I17" s="93">
        <f t="shared" si="1"/>
        <v>287.82739700000002</v>
      </c>
    </row>
    <row r="18" spans="1:9" s="41" customFormat="1" x14ac:dyDescent="0.25">
      <c r="A18" s="221" t="s">
        <v>70</v>
      </c>
      <c r="B18" s="344" t="s">
        <v>241</v>
      </c>
      <c r="C18" s="345"/>
      <c r="D18" s="212" t="s">
        <v>279</v>
      </c>
      <c r="E18" s="314">
        <v>2185</v>
      </c>
      <c r="F18" s="53">
        <f t="shared" si="0"/>
        <v>324.33697699999999</v>
      </c>
      <c r="G18" s="53">
        <v>0</v>
      </c>
      <c r="H18" s="53">
        <v>0</v>
      </c>
      <c r="I18" s="93">
        <f t="shared" si="1"/>
        <v>324.33697699999999</v>
      </c>
    </row>
    <row r="19" spans="1:9" s="41" customFormat="1" x14ac:dyDescent="0.25">
      <c r="A19" s="221" t="s">
        <v>70</v>
      </c>
      <c r="B19" s="344" t="s">
        <v>81</v>
      </c>
      <c r="C19" s="345"/>
      <c r="D19" s="212" t="s">
        <v>295</v>
      </c>
      <c r="E19" s="314">
        <v>1225</v>
      </c>
      <c r="F19" s="53">
        <f t="shared" si="0"/>
        <v>188.48737700000001</v>
      </c>
      <c r="G19" s="53">
        <f>(1-B7)*83.3/36</f>
        <v>2.2141602777777774</v>
      </c>
      <c r="H19" s="53">
        <v>0</v>
      </c>
      <c r="I19" s="93">
        <f t="shared" si="1"/>
        <v>190.70153727777779</v>
      </c>
    </row>
    <row r="20" spans="1:9" s="41" customFormat="1" x14ac:dyDescent="0.25">
      <c r="A20" s="221" t="s">
        <v>70</v>
      </c>
      <c r="B20" s="344" t="s">
        <v>237</v>
      </c>
      <c r="C20" s="345"/>
      <c r="D20" s="212" t="s">
        <v>243</v>
      </c>
      <c r="E20" s="314">
        <v>1528</v>
      </c>
      <c r="F20" s="53">
        <f t="shared" si="0"/>
        <v>231.36490700000002</v>
      </c>
      <c r="G20" s="53">
        <f>(1-B7)*83.3/36</f>
        <v>2.2141602777777774</v>
      </c>
      <c r="H20" s="53">
        <v>0</v>
      </c>
      <c r="I20" s="93">
        <f t="shared" si="1"/>
        <v>233.5790672777778</v>
      </c>
    </row>
    <row r="21" spans="1:9" s="41" customFormat="1" x14ac:dyDescent="0.25">
      <c r="A21" s="221" t="s">
        <v>56</v>
      </c>
      <c r="B21" s="344" t="s">
        <v>57</v>
      </c>
      <c r="C21" s="345"/>
      <c r="D21" s="212" t="s">
        <v>281</v>
      </c>
      <c r="E21" s="314">
        <v>177</v>
      </c>
      <c r="F21" s="53">
        <f>0.5*(0.077148+0.106695)*E21</f>
        <v>16.2701055</v>
      </c>
      <c r="G21" s="53">
        <v>0</v>
      </c>
      <c r="H21" s="53">
        <v>0</v>
      </c>
      <c r="I21" s="93">
        <f t="shared" si="1"/>
        <v>16.2701055</v>
      </c>
    </row>
    <row r="22" spans="1:9" s="41" customFormat="1" x14ac:dyDescent="0.25">
      <c r="A22" s="221" t="s">
        <v>56</v>
      </c>
      <c r="B22" s="344" t="s">
        <v>58</v>
      </c>
      <c r="C22" s="345"/>
      <c r="D22" s="212" t="s">
        <v>3</v>
      </c>
      <c r="E22" s="314">
        <v>884</v>
      </c>
      <c r="F22" s="53">
        <f>0.5*(0.077148+0.106695)*E22</f>
        <v>81.258605999999986</v>
      </c>
      <c r="G22" s="53">
        <v>0</v>
      </c>
      <c r="H22" s="53">
        <v>0</v>
      </c>
      <c r="I22" s="93">
        <f t="shared" si="1"/>
        <v>81.258605999999986</v>
      </c>
    </row>
    <row r="23" spans="1:9" s="41" customFormat="1" x14ac:dyDescent="0.25">
      <c r="A23" s="221" t="s">
        <v>56</v>
      </c>
      <c r="B23" s="344" t="s">
        <v>59</v>
      </c>
      <c r="C23" s="345"/>
      <c r="D23" s="212" t="s">
        <v>276</v>
      </c>
      <c r="E23" s="314">
        <f>1537-520</f>
        <v>1017</v>
      </c>
      <c r="F23" s="53">
        <f>0.5*(0.077148+0.106695)*E23</f>
        <v>93.484165499999989</v>
      </c>
      <c r="G23" s="53">
        <v>0</v>
      </c>
      <c r="H23" s="53">
        <v>0</v>
      </c>
      <c r="I23" s="93">
        <f t="shared" si="1"/>
        <v>93.484165499999989</v>
      </c>
    </row>
    <row r="24" spans="1:9" s="41" customFormat="1" x14ac:dyDescent="0.25">
      <c r="A24" s="221" t="s">
        <v>56</v>
      </c>
      <c r="B24" s="344" t="s">
        <v>60</v>
      </c>
      <c r="C24" s="345"/>
      <c r="D24" s="212" t="s">
        <v>277</v>
      </c>
      <c r="E24" s="314">
        <v>825</v>
      </c>
      <c r="F24" s="53">
        <f>0.106695*E24</f>
        <v>88.023375000000001</v>
      </c>
      <c r="G24" s="53">
        <v>0</v>
      </c>
      <c r="H24" s="53">
        <v>0</v>
      </c>
      <c r="I24" s="93">
        <f t="shared" si="1"/>
        <v>88.023375000000001</v>
      </c>
    </row>
    <row r="25" spans="1:9" s="41" customFormat="1" x14ac:dyDescent="0.25">
      <c r="A25" s="221" t="s">
        <v>56</v>
      </c>
      <c r="B25" s="344" t="s">
        <v>249</v>
      </c>
      <c r="C25" s="345"/>
      <c r="D25" s="212" t="s">
        <v>285</v>
      </c>
      <c r="E25" s="314">
        <f>SUM(E21:E24)</f>
        <v>2903</v>
      </c>
      <c r="F25" s="53">
        <f>SUM(F21:F24)</f>
        <v>279.03625199999999</v>
      </c>
      <c r="G25" s="53">
        <v>0</v>
      </c>
      <c r="H25" s="53">
        <v>0</v>
      </c>
      <c r="I25" s="93">
        <f t="shared" si="1"/>
        <v>279.03625199999999</v>
      </c>
    </row>
    <row r="26" spans="1:9" s="41" customFormat="1" x14ac:dyDescent="0.25">
      <c r="A26" s="221" t="s">
        <v>56</v>
      </c>
      <c r="B26" s="344" t="s">
        <v>61</v>
      </c>
      <c r="C26" s="345"/>
      <c r="D26" s="212" t="s">
        <v>276</v>
      </c>
      <c r="E26" s="314">
        <v>520</v>
      </c>
      <c r="F26" s="53">
        <f>0.5*(0.077148+0.106695)*E26</f>
        <v>47.799179999999993</v>
      </c>
      <c r="G26" s="53">
        <v>0</v>
      </c>
      <c r="H26" s="53">
        <v>0</v>
      </c>
      <c r="I26" s="93">
        <f t="shared" si="1"/>
        <v>47.799179999999993</v>
      </c>
    </row>
    <row r="27" spans="1:9" s="41" customFormat="1" x14ac:dyDescent="0.25">
      <c r="A27" s="221" t="s">
        <v>56</v>
      </c>
      <c r="B27" s="344" t="s">
        <v>62</v>
      </c>
      <c r="C27" s="345"/>
      <c r="D27" s="212" t="s">
        <v>286</v>
      </c>
      <c r="E27" s="314">
        <v>722</v>
      </c>
      <c r="F27" s="53">
        <f>0.077148*E27</f>
        <v>55.700855999999995</v>
      </c>
      <c r="G27" s="53">
        <v>0</v>
      </c>
      <c r="H27" s="53">
        <v>0</v>
      </c>
      <c r="I27" s="93">
        <f t="shared" si="1"/>
        <v>55.700855999999995</v>
      </c>
    </row>
    <row r="28" spans="1:9" s="41" customFormat="1" x14ac:dyDescent="0.25">
      <c r="A28" s="221" t="s">
        <v>56</v>
      </c>
      <c r="B28" s="344" t="s">
        <v>63</v>
      </c>
      <c r="C28" s="345"/>
      <c r="D28" s="212" t="s">
        <v>287</v>
      </c>
      <c r="E28" s="314">
        <v>520</v>
      </c>
      <c r="F28" s="53">
        <f>0.5*(0.077148+0.106695)*E28</f>
        <v>47.799179999999993</v>
      </c>
      <c r="G28" s="53">
        <v>0</v>
      </c>
      <c r="H28" s="53">
        <v>0</v>
      </c>
      <c r="I28" s="93">
        <f t="shared" si="1"/>
        <v>47.799179999999993</v>
      </c>
    </row>
    <row r="29" spans="1:9" s="41" customFormat="1" x14ac:dyDescent="0.25">
      <c r="A29" s="221" t="s">
        <v>56</v>
      </c>
      <c r="B29" s="344" t="s">
        <v>248</v>
      </c>
      <c r="C29" s="345"/>
      <c r="D29" s="212" t="s">
        <v>288</v>
      </c>
      <c r="E29" s="314">
        <f>E27+E28</f>
        <v>1242</v>
      </c>
      <c r="F29" s="53">
        <f>F27+F28</f>
        <v>103.50003599999999</v>
      </c>
      <c r="G29" s="53">
        <v>0</v>
      </c>
      <c r="H29" s="53">
        <v>0</v>
      </c>
      <c r="I29" s="93">
        <f t="shared" si="1"/>
        <v>103.50003599999999</v>
      </c>
    </row>
    <row r="30" spans="1:9" s="41" customFormat="1" x14ac:dyDescent="0.25">
      <c r="A30" s="221" t="s">
        <v>56</v>
      </c>
      <c r="B30" s="344" t="s">
        <v>64</v>
      </c>
      <c r="C30" s="345"/>
      <c r="D30" s="212" t="s">
        <v>289</v>
      </c>
      <c r="E30" s="314">
        <v>477</v>
      </c>
      <c r="F30" s="53">
        <f>0.5*(0.077148+0.106695)*E30</f>
        <v>43.846555499999994</v>
      </c>
      <c r="G30" s="53">
        <v>0</v>
      </c>
      <c r="H30" s="53">
        <v>0</v>
      </c>
      <c r="I30" s="93">
        <f t="shared" si="1"/>
        <v>43.846555499999994</v>
      </c>
    </row>
    <row r="31" spans="1:9" s="41" customFormat="1" x14ac:dyDescent="0.25">
      <c r="A31" s="221" t="s">
        <v>56</v>
      </c>
      <c r="B31" s="344" t="s">
        <v>236</v>
      </c>
      <c r="C31" s="345"/>
      <c r="D31" s="212" t="s">
        <v>290</v>
      </c>
      <c r="E31" s="314">
        <f>SUM(E21,E22,E26,E27,E30)</f>
        <v>2780</v>
      </c>
      <c r="F31" s="48">
        <f>SUM(F21,F22,F26,F27,F30)</f>
        <v>244.87530299999995</v>
      </c>
      <c r="G31" s="53">
        <v>0</v>
      </c>
      <c r="H31" s="53">
        <v>0</v>
      </c>
      <c r="I31" s="93">
        <f t="shared" si="1"/>
        <v>244.87530299999995</v>
      </c>
    </row>
    <row r="32" spans="1:9" s="41" customFormat="1" x14ac:dyDescent="0.25">
      <c r="A32" s="221" t="s">
        <v>56</v>
      </c>
      <c r="B32" s="344" t="s">
        <v>65</v>
      </c>
      <c r="C32" s="345"/>
      <c r="D32" s="212" t="s">
        <v>276</v>
      </c>
      <c r="E32" s="314">
        <v>251</v>
      </c>
      <c r="F32" s="53">
        <f>0.5*(0.077148+0.106695)*E32</f>
        <v>23.072296499999997</v>
      </c>
      <c r="G32" s="53">
        <v>0</v>
      </c>
      <c r="H32" s="53">
        <v>0</v>
      </c>
      <c r="I32" s="93">
        <f t="shared" si="1"/>
        <v>23.072296499999997</v>
      </c>
    </row>
    <row r="33" spans="1:9" s="41" customFormat="1" x14ac:dyDescent="0.25">
      <c r="A33" s="221" t="s">
        <v>56</v>
      </c>
      <c r="B33" s="344" t="s">
        <v>66</v>
      </c>
      <c r="C33" s="345"/>
      <c r="D33" s="212" t="s">
        <v>291</v>
      </c>
      <c r="E33" s="314">
        <v>1527</v>
      </c>
      <c r="F33" s="53">
        <f>0.5*(0.077148+0.106695)*E33</f>
        <v>140.36413049999999</v>
      </c>
      <c r="G33" s="53">
        <v>0</v>
      </c>
      <c r="H33" s="53">
        <v>0</v>
      </c>
      <c r="I33" s="93">
        <f t="shared" si="1"/>
        <v>140.36413049999999</v>
      </c>
    </row>
    <row r="34" spans="1:9" s="41" customFormat="1" x14ac:dyDescent="0.25">
      <c r="A34" s="221" t="s">
        <v>56</v>
      </c>
      <c r="B34" s="344" t="s">
        <v>250</v>
      </c>
      <c r="C34" s="345"/>
      <c r="D34" s="212" t="s">
        <v>292</v>
      </c>
      <c r="E34" s="314">
        <f>SUM(E21,E22,E32,E33)</f>
        <v>2839</v>
      </c>
      <c r="F34" s="48">
        <f>SUM(F21,F22,F32,F33)</f>
        <v>260.96513849999997</v>
      </c>
      <c r="G34" s="53">
        <v>0</v>
      </c>
      <c r="H34" s="53">
        <v>0</v>
      </c>
      <c r="I34" s="93">
        <f t="shared" si="1"/>
        <v>260.96513849999997</v>
      </c>
    </row>
    <row r="35" spans="1:9" s="41" customFormat="1" x14ac:dyDescent="0.25">
      <c r="A35" s="221" t="s">
        <v>56</v>
      </c>
      <c r="B35" s="344" t="s">
        <v>224</v>
      </c>
      <c r="C35" s="345"/>
      <c r="D35" s="212" t="s">
        <v>283</v>
      </c>
      <c r="E35" s="314">
        <v>646</v>
      </c>
      <c r="F35" s="53">
        <f>0.5*(0.077148+0.106695)*E35</f>
        <v>59.381288999999995</v>
      </c>
      <c r="G35" s="53">
        <v>0</v>
      </c>
      <c r="H35" s="53">
        <v>0</v>
      </c>
      <c r="I35" s="93">
        <f t="shared" si="1"/>
        <v>59.381288999999995</v>
      </c>
    </row>
    <row r="36" spans="1:9" s="41" customFormat="1" x14ac:dyDescent="0.25">
      <c r="A36" s="221" t="s">
        <v>56</v>
      </c>
      <c r="B36" s="344" t="s">
        <v>225</v>
      </c>
      <c r="C36" s="345"/>
      <c r="D36" s="212" t="s">
        <v>283</v>
      </c>
      <c r="E36" s="314">
        <v>770</v>
      </c>
      <c r="F36" s="53">
        <f>0.5*(0.077148+0.106695)*E36</f>
        <v>70.779554999999988</v>
      </c>
      <c r="G36" s="53">
        <v>0</v>
      </c>
      <c r="H36" s="53">
        <v>0</v>
      </c>
      <c r="I36" s="93">
        <f t="shared" si="1"/>
        <v>70.779554999999988</v>
      </c>
    </row>
    <row r="37" spans="1:9" s="41" customFormat="1" x14ac:dyDescent="0.25">
      <c r="A37" s="221" t="s">
        <v>56</v>
      </c>
      <c r="B37" s="344" t="s">
        <v>237</v>
      </c>
      <c r="C37" s="345"/>
      <c r="D37" s="212" t="s">
        <v>283</v>
      </c>
      <c r="E37" s="314">
        <f>SUM(E21,E35,E36)</f>
        <v>1593</v>
      </c>
      <c r="F37" s="48">
        <f>SUM(F21,F35,F36)</f>
        <v>146.4309495</v>
      </c>
      <c r="G37" s="53">
        <v>0</v>
      </c>
      <c r="H37" s="53">
        <v>0</v>
      </c>
      <c r="I37" s="93">
        <f t="shared" si="1"/>
        <v>146.4309495</v>
      </c>
    </row>
    <row r="38" spans="1:9" s="41" customFormat="1" x14ac:dyDescent="0.25">
      <c r="A38" s="221" t="s">
        <v>56</v>
      </c>
      <c r="B38" s="344" t="s">
        <v>226</v>
      </c>
      <c r="C38" s="345"/>
      <c r="D38" s="212" t="s">
        <v>281</v>
      </c>
      <c r="E38" s="314">
        <v>547</v>
      </c>
      <c r="F38" s="53">
        <f>0.5*(0.077148+0.106695)*E38</f>
        <v>50.281060499999995</v>
      </c>
      <c r="G38" s="53">
        <v>0</v>
      </c>
      <c r="H38" s="53">
        <v>0</v>
      </c>
      <c r="I38" s="93">
        <f t="shared" si="1"/>
        <v>50.281060499999995</v>
      </c>
    </row>
    <row r="39" spans="1:9" s="41" customFormat="1" x14ac:dyDescent="0.25">
      <c r="A39" s="221" t="s">
        <v>56</v>
      </c>
      <c r="B39" s="344" t="s">
        <v>67</v>
      </c>
      <c r="C39" s="345"/>
      <c r="D39" s="212" t="s">
        <v>282</v>
      </c>
      <c r="E39" s="314">
        <v>1648</v>
      </c>
      <c r="F39" s="53">
        <f>0.106695*E39</f>
        <v>175.83336</v>
      </c>
      <c r="G39" s="53">
        <v>0</v>
      </c>
      <c r="H39" s="53">
        <v>0</v>
      </c>
      <c r="I39" s="93">
        <f t="shared" si="1"/>
        <v>175.83336</v>
      </c>
    </row>
    <row r="40" spans="1:9" s="41" customFormat="1" x14ac:dyDescent="0.25">
      <c r="A40" s="221" t="s">
        <v>56</v>
      </c>
      <c r="B40" s="344" t="s">
        <v>235</v>
      </c>
      <c r="C40" s="345"/>
      <c r="D40" s="212" t="s">
        <v>284</v>
      </c>
      <c r="E40" s="314">
        <f>SUM(E21,E38,E39)</f>
        <v>2372</v>
      </c>
      <c r="F40" s="48">
        <f>SUM(F21,F38,F39)</f>
        <v>242.38452599999999</v>
      </c>
      <c r="G40" s="53">
        <v>0</v>
      </c>
      <c r="H40" s="53">
        <v>0</v>
      </c>
      <c r="I40" s="93">
        <f t="shared" si="1"/>
        <v>242.38452599999999</v>
      </c>
    </row>
    <row r="41" spans="1:9" s="225" customFormat="1" x14ac:dyDescent="0.25">
      <c r="A41" s="222" t="s">
        <v>56</v>
      </c>
      <c r="B41" s="344" t="s">
        <v>230</v>
      </c>
      <c r="C41" s="345"/>
      <c r="D41" s="223" t="s">
        <v>280</v>
      </c>
      <c r="E41" s="315">
        <v>933</v>
      </c>
      <c r="F41" s="66">
        <f>0.106695*E41</f>
        <v>99.546435000000002</v>
      </c>
      <c r="G41" s="66">
        <v>0</v>
      </c>
      <c r="H41" s="66">
        <v>0</v>
      </c>
      <c r="I41" s="224">
        <f t="shared" si="1"/>
        <v>99.546435000000002</v>
      </c>
    </row>
    <row r="42" spans="1:9" s="225" customFormat="1" x14ac:dyDescent="0.25">
      <c r="A42" s="222" t="s">
        <v>68</v>
      </c>
      <c r="B42" s="346" t="s">
        <v>240</v>
      </c>
      <c r="C42" s="347"/>
      <c r="D42" s="223" t="s">
        <v>245</v>
      </c>
      <c r="E42" s="315">
        <v>1225</v>
      </c>
      <c r="F42" s="66">
        <f>5.60718027309477+0.0318221334112*E42</f>
        <v>44.589293701814768</v>
      </c>
      <c r="G42" s="66">
        <v>0</v>
      </c>
      <c r="H42" s="66">
        <v>10.210000000000001</v>
      </c>
      <c r="I42" s="224">
        <f t="shared" si="1"/>
        <v>54.799293701814769</v>
      </c>
    </row>
    <row r="43" spans="1:9" s="225" customFormat="1" x14ac:dyDescent="0.25">
      <c r="A43" s="222" t="s">
        <v>68</v>
      </c>
      <c r="B43" s="346" t="s">
        <v>251</v>
      </c>
      <c r="C43" s="347"/>
      <c r="D43" s="223" t="s">
        <v>245</v>
      </c>
      <c r="E43" s="315">
        <v>1676</v>
      </c>
      <c r="F43" s="66">
        <f t="shared" ref="F43:F44" si="2">5.60718027309477+0.0318221334112*E43</f>
        <v>58.941075870265969</v>
      </c>
      <c r="G43" s="66">
        <v>0</v>
      </c>
      <c r="H43" s="66">
        <v>10.210000000000001</v>
      </c>
      <c r="I43" s="224">
        <f t="shared" si="1"/>
        <v>69.15107587026597</v>
      </c>
    </row>
    <row r="44" spans="1:9" s="225" customFormat="1" x14ac:dyDescent="0.25">
      <c r="A44" s="222" t="s">
        <v>68</v>
      </c>
      <c r="B44" s="346" t="s">
        <v>69</v>
      </c>
      <c r="C44" s="347"/>
      <c r="D44" s="223" t="s">
        <v>246</v>
      </c>
      <c r="E44" s="315">
        <v>827</v>
      </c>
      <c r="F44" s="66">
        <f t="shared" si="2"/>
        <v>31.924084604157169</v>
      </c>
      <c r="G44" s="66">
        <v>0</v>
      </c>
      <c r="H44" s="66">
        <v>10.210000000000001</v>
      </c>
      <c r="I44" s="224">
        <f t="shared" si="1"/>
        <v>42.134084604157167</v>
      </c>
    </row>
    <row r="45" spans="1:9" s="225" customFormat="1" x14ac:dyDescent="0.25">
      <c r="A45" s="222" t="s">
        <v>68</v>
      </c>
      <c r="B45" s="346" t="s">
        <v>239</v>
      </c>
      <c r="C45" s="347"/>
      <c r="D45" s="223" t="s">
        <v>244</v>
      </c>
      <c r="E45" s="315">
        <v>300</v>
      </c>
      <c r="F45" s="66">
        <f>0.5*(4.01743798869405+0.0212235589726*E45+5.60718027309477+0.0318221334112*E45)</f>
        <v>12.769162988464409</v>
      </c>
      <c r="G45" s="66">
        <v>0</v>
      </c>
      <c r="H45" s="66">
        <v>10.210000000000001</v>
      </c>
      <c r="I45" s="224">
        <f t="shared" si="1"/>
        <v>22.97916298846441</v>
      </c>
    </row>
    <row r="46" spans="1:9" s="225" customFormat="1" x14ac:dyDescent="0.25">
      <c r="A46" s="222" t="s">
        <v>68</v>
      </c>
      <c r="B46" s="346" t="s">
        <v>238</v>
      </c>
      <c r="C46" s="347"/>
      <c r="D46" s="223" t="s">
        <v>244</v>
      </c>
      <c r="E46" s="316">
        <v>1075</v>
      </c>
      <c r="F46" s="66">
        <f>0.5*(4.01743798869405+0.0212235589726*E46+5.60718027309477+0.0318221334112*E46)</f>
        <v>33.324368787186913</v>
      </c>
      <c r="G46" s="66">
        <v>0</v>
      </c>
      <c r="H46" s="66">
        <v>10.210000000000001</v>
      </c>
      <c r="I46" s="224">
        <f t="shared" si="1"/>
        <v>43.534368787186914</v>
      </c>
    </row>
    <row r="47" spans="1:9" x14ac:dyDescent="0.25">
      <c r="A47" s="27" t="s">
        <v>274</v>
      </c>
    </row>
    <row r="50" spans="1:8" x14ac:dyDescent="0.25">
      <c r="A50" s="21" t="s">
        <v>275</v>
      </c>
    </row>
    <row r="51" spans="1:8" ht="30" customHeight="1" x14ac:dyDescent="0.25">
      <c r="A51" s="247" t="s">
        <v>255</v>
      </c>
      <c r="B51" s="253" t="s">
        <v>308</v>
      </c>
      <c r="C51" s="253" t="s">
        <v>303</v>
      </c>
      <c r="D51" s="253" t="s">
        <v>297</v>
      </c>
      <c r="E51" s="253" t="s">
        <v>304</v>
      </c>
      <c r="F51" s="253" t="s">
        <v>301</v>
      </c>
      <c r="G51" s="253" t="s">
        <v>305</v>
      </c>
      <c r="H51" s="253" t="s">
        <v>306</v>
      </c>
    </row>
    <row r="52" spans="1:8" x14ac:dyDescent="0.25">
      <c r="A52" s="247"/>
      <c r="B52" s="253" t="s">
        <v>307</v>
      </c>
      <c r="C52" s="253" t="s">
        <v>298</v>
      </c>
      <c r="D52" s="253" t="s">
        <v>296</v>
      </c>
      <c r="E52" s="253" t="s">
        <v>296</v>
      </c>
      <c r="F52" s="253" t="s">
        <v>296</v>
      </c>
      <c r="G52" s="253" t="s">
        <v>298</v>
      </c>
      <c r="H52" s="253" t="s">
        <v>296</v>
      </c>
    </row>
    <row r="53" spans="1:8" x14ac:dyDescent="0.25">
      <c r="A53" s="212" t="s">
        <v>268</v>
      </c>
      <c r="B53" s="77">
        <v>496.47265600000003</v>
      </c>
      <c r="C53" s="79">
        <v>2586</v>
      </c>
      <c r="D53" s="53">
        <f>15.137627+0.14151*C53</f>
        <v>381.08248700000001</v>
      </c>
      <c r="E53" s="53">
        <f>(1-B7)*721/36</f>
        <v>19.164580555555556</v>
      </c>
      <c r="F53" s="93">
        <f>SUM(D53:E53)</f>
        <v>400.24706755555559</v>
      </c>
      <c r="G53" s="338">
        <f>SUMPRODUCT(B53:B58,C53:C58)/SUM(B53:B58)</f>
        <v>2137.3364333701461</v>
      </c>
      <c r="H53" s="341">
        <f>SUMPRODUCT(B53:B58,F53:F58)/SUM(B53:B58)</f>
        <v>344.315975954105</v>
      </c>
    </row>
    <row r="54" spans="1:8" x14ac:dyDescent="0.25">
      <c r="A54" s="212" t="s">
        <v>269</v>
      </c>
      <c r="B54" s="77">
        <v>1478.9682059999993</v>
      </c>
      <c r="C54" s="79">
        <v>2313</v>
      </c>
      <c r="D54" s="53">
        <f t="shared" ref="D54:D58" si="3">15.137627+0.14151*C54</f>
        <v>342.45025700000002</v>
      </c>
      <c r="E54" s="53">
        <f>(1-B7)*715.4/36</f>
        <v>19.015729444444442</v>
      </c>
      <c r="F54" s="93">
        <f t="shared" ref="F54:F58" si="4">SUM(D54:E54)</f>
        <v>361.46598644444447</v>
      </c>
      <c r="G54" s="339"/>
      <c r="H54" s="342"/>
    </row>
    <row r="55" spans="1:8" x14ac:dyDescent="0.25">
      <c r="A55" s="212" t="s">
        <v>270</v>
      </c>
      <c r="B55" s="77">
        <v>60.498054999999994</v>
      </c>
      <c r="C55" s="79">
        <v>2854</v>
      </c>
      <c r="D55" s="53">
        <f t="shared" si="3"/>
        <v>419.00716699999998</v>
      </c>
      <c r="E55" s="53">
        <f>(1-B7)*751.8/36</f>
        <v>19.983261666666664</v>
      </c>
      <c r="F55" s="93">
        <f t="shared" si="4"/>
        <v>438.99042866666662</v>
      </c>
      <c r="G55" s="339"/>
      <c r="H55" s="342"/>
    </row>
    <row r="56" spans="1:8" x14ac:dyDescent="0.25">
      <c r="A56" s="212" t="s">
        <v>271</v>
      </c>
      <c r="B56" s="77">
        <v>22440.98211999999</v>
      </c>
      <c r="C56" s="79">
        <v>2085</v>
      </c>
      <c r="D56" s="53">
        <f t="shared" si="3"/>
        <v>310.18597699999998</v>
      </c>
      <c r="E56" s="53">
        <f>(1-B7)*1075/36</f>
        <v>28.574097222222221</v>
      </c>
      <c r="F56" s="93">
        <f t="shared" si="4"/>
        <v>338.76007422222222</v>
      </c>
      <c r="G56" s="339"/>
      <c r="H56" s="342"/>
    </row>
    <row r="57" spans="1:8" x14ac:dyDescent="0.25">
      <c r="A57" s="212" t="s">
        <v>272</v>
      </c>
      <c r="B57" s="77">
        <v>351.07349499999998</v>
      </c>
      <c r="C57" s="79">
        <v>2389</v>
      </c>
      <c r="D57" s="53">
        <f t="shared" si="3"/>
        <v>353.205017</v>
      </c>
      <c r="E57" s="53">
        <f>(1-B7)*664.3/36</f>
        <v>17.657463055555553</v>
      </c>
      <c r="F57" s="93">
        <f t="shared" si="4"/>
        <v>370.86248005555558</v>
      </c>
      <c r="G57" s="339"/>
      <c r="H57" s="342"/>
    </row>
    <row r="58" spans="1:8" x14ac:dyDescent="0.25">
      <c r="A58" s="212" t="s">
        <v>273</v>
      </c>
      <c r="B58" s="77">
        <v>1265.5701200000001</v>
      </c>
      <c r="C58" s="79">
        <v>2580</v>
      </c>
      <c r="D58" s="53">
        <f t="shared" si="3"/>
        <v>380.23342700000001</v>
      </c>
      <c r="E58" s="53">
        <f>(1-B7)*328.3/36</f>
        <v>8.7263963888888885</v>
      </c>
      <c r="F58" s="93">
        <f t="shared" si="4"/>
        <v>388.95982338888888</v>
      </c>
      <c r="G58" s="340"/>
      <c r="H58" s="343"/>
    </row>
    <row r="61" spans="1:8" x14ac:dyDescent="0.25">
      <c r="A61" s="21" t="s">
        <v>32</v>
      </c>
    </row>
    <row r="62" spans="1:8" x14ac:dyDescent="0.25">
      <c r="A62" s="254" t="s">
        <v>12</v>
      </c>
      <c r="B62" s="254" t="s">
        <v>33</v>
      </c>
    </row>
    <row r="63" spans="1:8" x14ac:dyDescent="0.25">
      <c r="A63" s="28">
        <v>2017</v>
      </c>
      <c r="B63" s="42">
        <v>1.5469155191827398E-2</v>
      </c>
    </row>
    <row r="64" spans="1:8" x14ac:dyDescent="0.25">
      <c r="A64" s="28">
        <v>2018</v>
      </c>
      <c r="B64" s="42">
        <v>1.9705610613030233E-2</v>
      </c>
    </row>
    <row r="65" spans="1:2" x14ac:dyDescent="0.25">
      <c r="A65" s="43" t="s">
        <v>254</v>
      </c>
      <c r="B65" s="44">
        <f>(B63+1)*(10*B64/12+1)-1</f>
        <v>3.2144521659954739E-2</v>
      </c>
    </row>
    <row r="66" spans="1:2" x14ac:dyDescent="0.25">
      <c r="A66" s="27" t="s">
        <v>34</v>
      </c>
    </row>
  </sheetData>
  <mergeCells count="39">
    <mergeCell ref="B46:C46"/>
    <mergeCell ref="A11:A12"/>
    <mergeCell ref="B11:C12"/>
    <mergeCell ref="D11:D12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4:C34"/>
    <mergeCell ref="B35:C35"/>
    <mergeCell ref="B26:C26"/>
    <mergeCell ref="B27:C27"/>
    <mergeCell ref="B28:C28"/>
    <mergeCell ref="B29:C29"/>
    <mergeCell ref="B30:C30"/>
    <mergeCell ref="G53:G58"/>
    <mergeCell ref="H53:H5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3:C3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240A-7938-46F9-A5A4-B75CED5F07D8}">
  <dimension ref="A1:S72"/>
  <sheetViews>
    <sheetView zoomScaleNormal="100" workbookViewId="0"/>
  </sheetViews>
  <sheetFormatPr defaultRowHeight="15" x14ac:dyDescent="0.25"/>
  <cols>
    <col min="1" max="19" width="26.28515625" style="27" customWidth="1"/>
    <col min="20" max="16384" width="9.140625" style="27"/>
  </cols>
  <sheetData>
    <row r="1" spans="1:18" x14ac:dyDescent="0.25">
      <c r="A1" s="111" t="s">
        <v>253</v>
      </c>
      <c r="B1" s="111"/>
      <c r="C1" s="111"/>
      <c r="D1" s="111"/>
      <c r="E1" s="58"/>
      <c r="F1" s="58"/>
      <c r="G1" s="58"/>
      <c r="H1" s="59"/>
      <c r="I1" s="57"/>
      <c r="J1" s="58"/>
      <c r="K1" s="58"/>
      <c r="L1" s="58"/>
      <c r="M1" s="60"/>
      <c r="N1" s="57"/>
      <c r="O1" s="58"/>
      <c r="P1" s="58"/>
      <c r="Q1" s="58"/>
      <c r="R1" s="58"/>
    </row>
    <row r="2" spans="1:18" x14ac:dyDescent="0.25">
      <c r="A2" s="111"/>
      <c r="B2" s="111"/>
      <c r="C2" s="111"/>
      <c r="D2" s="111"/>
      <c r="E2" s="58"/>
      <c r="F2" s="58"/>
      <c r="G2" s="58"/>
      <c r="H2" s="59"/>
      <c r="I2" s="57"/>
      <c r="J2" s="58"/>
      <c r="K2" s="58"/>
      <c r="L2" s="58"/>
      <c r="M2" s="60"/>
      <c r="N2" s="57"/>
      <c r="O2" s="58"/>
      <c r="P2" s="58"/>
      <c r="Q2" s="58"/>
      <c r="R2" s="58"/>
    </row>
    <row r="3" spans="1:18" x14ac:dyDescent="0.25">
      <c r="A3" s="55"/>
      <c r="B3" s="56"/>
      <c r="C3" s="57"/>
      <c r="D3" s="58"/>
      <c r="E3" s="58"/>
      <c r="F3" s="58"/>
      <c r="G3" s="59"/>
      <c r="H3" s="57"/>
      <c r="I3" s="58"/>
      <c r="J3" s="58"/>
      <c r="L3" s="60"/>
      <c r="M3" s="57"/>
      <c r="N3" s="58"/>
      <c r="O3" s="58"/>
      <c r="P3" s="58"/>
      <c r="Q3" s="58"/>
    </row>
    <row r="4" spans="1:18" ht="15.75" thickBot="1" x14ac:dyDescent="0.3">
      <c r="A4" s="55" t="s">
        <v>263</v>
      </c>
      <c r="B4" s="55"/>
      <c r="C4" s="56"/>
      <c r="D4" s="57"/>
      <c r="E4" s="58"/>
      <c r="F4" s="58"/>
      <c r="G4" s="59"/>
      <c r="H4" s="57"/>
      <c r="I4" s="58"/>
      <c r="J4" s="58"/>
      <c r="K4" s="58"/>
      <c r="L4" s="60"/>
      <c r="M4" s="57"/>
      <c r="N4" s="58"/>
      <c r="O4" s="58"/>
      <c r="P4" s="58"/>
    </row>
    <row r="5" spans="1:18" ht="57.75" thickBot="1" x14ac:dyDescent="0.3">
      <c r="A5" s="286" t="s">
        <v>82</v>
      </c>
      <c r="B5" s="287" t="s">
        <v>12</v>
      </c>
      <c r="C5" s="113" t="s">
        <v>35</v>
      </c>
      <c r="D5" s="213" t="s">
        <v>227</v>
      </c>
      <c r="E5" s="114" t="s">
        <v>258</v>
      </c>
      <c r="F5" s="114" t="s">
        <v>91</v>
      </c>
      <c r="G5" s="114" t="s">
        <v>86</v>
      </c>
      <c r="H5" s="114" t="s">
        <v>252</v>
      </c>
      <c r="I5" s="114" t="s">
        <v>259</v>
      </c>
      <c r="J5" s="115" t="s">
        <v>87</v>
      </c>
      <c r="K5" s="114" t="s">
        <v>36</v>
      </c>
      <c r="L5" s="114" t="s">
        <v>37</v>
      </c>
      <c r="M5" s="116" t="s">
        <v>38</v>
      </c>
      <c r="N5" s="58"/>
    </row>
    <row r="6" spans="1:18" x14ac:dyDescent="0.25">
      <c r="A6" s="86" t="s">
        <v>257</v>
      </c>
      <c r="B6" s="291">
        <v>2017</v>
      </c>
      <c r="C6" s="69" t="s">
        <v>39</v>
      </c>
      <c r="D6" s="87">
        <f t="array" ref="D6:D23">INDEX(L34:L72,MATCH(A6:A23&amp;C6:C23,A34:A72&amp;B34:B72,0))</f>
        <v>318.08753874860946</v>
      </c>
      <c r="E6" s="320">
        <f>SUM($H$6:$H$9)</f>
        <v>41499000</v>
      </c>
      <c r="F6" s="320">
        <v>84873176.716999978</v>
      </c>
      <c r="G6" s="275">
        <v>0.57894971590717514</v>
      </c>
      <c r="H6" s="320">
        <v>25960000</v>
      </c>
      <c r="I6" s="320">
        <f t="shared" ref="I6:I23" si="0">G6*E6*F6/(D6^$B$25)</f>
        <v>25959986.428025894</v>
      </c>
      <c r="J6" s="106">
        <f>I6/SUM($I$6:$I$9)</f>
        <v>0.6255570653084499</v>
      </c>
      <c r="K6" s="88">
        <f t="array" ref="K6:K23">INDEX(Q34:Q72,MATCH(A6:A23&amp;C6:C23,A34:A72&amp;B34:B72,0))</f>
        <v>1361.2328764543167</v>
      </c>
      <c r="L6" s="88">
        <f t="array" ref="L6:L23">INDEX(R34:R72,MATCH(A6:A23&amp;C6:C23,A34:A72&amp;B34:B72,0))</f>
        <v>886.76860142036821</v>
      </c>
      <c r="M6" s="276">
        <f t="array" ref="M6:M23">INDEX(S34:S72,MATCH(A6:A23&amp;C6:C23,A34:A72&amp;B34:B72,0))</f>
        <v>0</v>
      </c>
      <c r="N6" s="58"/>
    </row>
    <row r="7" spans="1:18" x14ac:dyDescent="0.25">
      <c r="A7" s="92" t="s">
        <v>257</v>
      </c>
      <c r="B7" s="289">
        <v>2017</v>
      </c>
      <c r="C7" s="64" t="s">
        <v>40</v>
      </c>
      <c r="D7" s="48">
        <v>188.49661222259255</v>
      </c>
      <c r="E7" s="321">
        <f>SUM($H$6:$H$9)</f>
        <v>41499000</v>
      </c>
      <c r="F7" s="321">
        <v>11322419.208000002</v>
      </c>
      <c r="G7" s="78">
        <v>0.27089398435694817</v>
      </c>
      <c r="H7" s="321">
        <v>8444000</v>
      </c>
      <c r="I7" s="321">
        <f t="shared" si="0"/>
        <v>8444001.7827508245</v>
      </c>
      <c r="J7" s="108">
        <f t="shared" ref="J7:J8" si="1">I7/SUM($I$6:$I$9)</f>
        <v>0.20347487427706662</v>
      </c>
      <c r="K7" s="80">
        <v>994</v>
      </c>
      <c r="L7" s="81">
        <v>0</v>
      </c>
      <c r="M7" s="94">
        <v>666.43436242887947</v>
      </c>
      <c r="N7" s="58"/>
    </row>
    <row r="8" spans="1:18" x14ac:dyDescent="0.25">
      <c r="A8" s="92" t="s">
        <v>257</v>
      </c>
      <c r="B8" s="289">
        <v>2017</v>
      </c>
      <c r="C8" s="64" t="s">
        <v>41</v>
      </c>
      <c r="D8" s="48">
        <v>301.30926202880858</v>
      </c>
      <c r="E8" s="321">
        <f>SUM($H$6:$H$9)</f>
        <v>41499000</v>
      </c>
      <c r="F8" s="321">
        <v>15539766.385000005</v>
      </c>
      <c r="G8" s="78">
        <v>0.36671381473701647</v>
      </c>
      <c r="H8" s="321">
        <v>3572000</v>
      </c>
      <c r="I8" s="321">
        <f t="shared" si="0"/>
        <v>3572000.9342292701</v>
      </c>
      <c r="J8" s="108">
        <f t="shared" si="1"/>
        <v>8.6074406390412875E-2</v>
      </c>
      <c r="K8" s="80">
        <v>1767.2407917715095</v>
      </c>
      <c r="L8" s="81">
        <v>424.00192864416948</v>
      </c>
      <c r="M8" s="94">
        <v>0</v>
      </c>
      <c r="N8" s="58"/>
    </row>
    <row r="9" spans="1:18" ht="15.75" thickBot="1" x14ac:dyDescent="0.3">
      <c r="A9" s="95" t="s">
        <v>257</v>
      </c>
      <c r="B9" s="292">
        <v>2017</v>
      </c>
      <c r="C9" s="70" t="s">
        <v>42</v>
      </c>
      <c r="D9" s="277">
        <v>288.37836097959257</v>
      </c>
      <c r="E9" s="322">
        <f>SUM($H$6:$H$9)</f>
        <v>41499000</v>
      </c>
      <c r="F9" s="322">
        <v>8112000</v>
      </c>
      <c r="G9" s="97">
        <v>0.60331735293119815</v>
      </c>
      <c r="H9" s="322">
        <v>3523000</v>
      </c>
      <c r="I9" s="322">
        <f t="shared" si="0"/>
        <v>3523000.9035286545</v>
      </c>
      <c r="J9" s="307">
        <f>I9/SUM($I$6:$I$9)</f>
        <v>8.4893654024070744E-2</v>
      </c>
      <c r="K9" s="99">
        <v>1528</v>
      </c>
      <c r="L9" s="100">
        <v>0</v>
      </c>
      <c r="M9" s="101">
        <v>1225</v>
      </c>
      <c r="N9" s="58"/>
    </row>
    <row r="10" spans="1:18" ht="15" customHeight="1" x14ac:dyDescent="0.25">
      <c r="A10" s="119">
        <v>1</v>
      </c>
      <c r="B10" s="288">
        <v>2030</v>
      </c>
      <c r="C10" s="61" t="s">
        <v>39</v>
      </c>
      <c r="D10" s="112">
        <v>318.08753874860946</v>
      </c>
      <c r="E10" s="323">
        <v>73254000</v>
      </c>
      <c r="F10" s="323">
        <f>F6*(E10/E6)</f>
        <v>149818060.36837313</v>
      </c>
      <c r="G10" s="102">
        <f>G6</f>
        <v>0.57894971590717514</v>
      </c>
      <c r="H10" s="326" t="s">
        <v>44</v>
      </c>
      <c r="I10" s="323">
        <f t="shared" si="0"/>
        <v>80889450.654461414</v>
      </c>
      <c r="J10" s="108">
        <f>I10/SUM($I$10:$I$13)</f>
        <v>0.6255570653084499</v>
      </c>
      <c r="K10" s="103">
        <v>1361.2328764543167</v>
      </c>
      <c r="L10" s="103">
        <v>886.76860142036821</v>
      </c>
      <c r="M10" s="120">
        <v>0</v>
      </c>
      <c r="N10" s="256"/>
    </row>
    <row r="11" spans="1:18" x14ac:dyDescent="0.25">
      <c r="A11" s="92">
        <v>1</v>
      </c>
      <c r="B11" s="289">
        <v>2030</v>
      </c>
      <c r="C11" s="64" t="s">
        <v>40</v>
      </c>
      <c r="D11" s="48">
        <v>188.49661222259255</v>
      </c>
      <c r="E11" s="321">
        <v>73254000</v>
      </c>
      <c r="F11" s="321">
        <f t="shared" ref="F11:F13" si="2">F7*(E11/E7)</f>
        <v>19986324.891270444</v>
      </c>
      <c r="G11" s="78">
        <f>G7</f>
        <v>0.27089398435694817</v>
      </c>
      <c r="H11" s="327" t="s">
        <v>44</v>
      </c>
      <c r="I11" s="321">
        <f t="shared" si="0"/>
        <v>26310902.258200739</v>
      </c>
      <c r="J11" s="104">
        <f>I11/SUM($I$10:$I$13)</f>
        <v>0.20347487427706662</v>
      </c>
      <c r="K11" s="80">
        <v>994</v>
      </c>
      <c r="L11" s="81">
        <v>0</v>
      </c>
      <c r="M11" s="94">
        <v>666.43436242887947</v>
      </c>
      <c r="N11" s="256"/>
    </row>
    <row r="12" spans="1:18" x14ac:dyDescent="0.25">
      <c r="A12" s="92">
        <v>1</v>
      </c>
      <c r="B12" s="289">
        <v>2030</v>
      </c>
      <c r="C12" s="64" t="s">
        <v>41</v>
      </c>
      <c r="D12" s="48">
        <v>301.30926202880858</v>
      </c>
      <c r="E12" s="321">
        <v>73254000</v>
      </c>
      <c r="F12" s="321">
        <f t="shared" si="2"/>
        <v>27430782.591551371</v>
      </c>
      <c r="G12" s="78">
        <f>G8</f>
        <v>0.36671381473701647</v>
      </c>
      <c r="H12" s="327" t="s">
        <v>44</v>
      </c>
      <c r="I12" s="321">
        <f t="shared" si="0"/>
        <v>11130098.010956494</v>
      </c>
      <c r="J12" s="104">
        <f>I12/SUM($I$10:$I$13)</f>
        <v>8.6074406390412861E-2</v>
      </c>
      <c r="K12" s="80">
        <v>1767.2407917715095</v>
      </c>
      <c r="L12" s="81">
        <v>424.00192864416948</v>
      </c>
      <c r="M12" s="94">
        <v>0</v>
      </c>
      <c r="N12" s="256"/>
    </row>
    <row r="13" spans="1:18" ht="15.75" thickBot="1" x14ac:dyDescent="0.3">
      <c r="A13" s="121">
        <v>1</v>
      </c>
      <c r="B13" s="290">
        <v>2030</v>
      </c>
      <c r="C13" s="76" t="s">
        <v>42</v>
      </c>
      <c r="D13" s="82">
        <v>288.37836097959257</v>
      </c>
      <c r="E13" s="324">
        <v>73254000</v>
      </c>
      <c r="F13" s="324">
        <f t="shared" si="2"/>
        <v>14319295.597484276</v>
      </c>
      <c r="G13" s="83">
        <f>G9</f>
        <v>0.60331735293119815</v>
      </c>
      <c r="H13" s="328" t="s">
        <v>44</v>
      </c>
      <c r="I13" s="324">
        <f t="shared" si="0"/>
        <v>10977417.439400204</v>
      </c>
      <c r="J13" s="105">
        <f>I13/SUM($I$10:$I$13)</f>
        <v>8.489365402407073E-2</v>
      </c>
      <c r="K13" s="84">
        <v>1528</v>
      </c>
      <c r="L13" s="85">
        <v>0</v>
      </c>
      <c r="M13" s="122">
        <v>1225</v>
      </c>
      <c r="N13" s="256"/>
    </row>
    <row r="14" spans="1:18" x14ac:dyDescent="0.25">
      <c r="A14" s="86">
        <v>2</v>
      </c>
      <c r="B14" s="291">
        <v>2035</v>
      </c>
      <c r="C14" s="69" t="s">
        <v>39</v>
      </c>
      <c r="D14" s="87">
        <v>303.91007449463245</v>
      </c>
      <c r="E14" s="325">
        <v>79689500</v>
      </c>
      <c r="F14" s="325">
        <f>F10*(E14/E10)</f>
        <v>162979855.32155883</v>
      </c>
      <c r="G14" s="89">
        <f>G6</f>
        <v>0.57894971590717514</v>
      </c>
      <c r="H14" s="329" t="s">
        <v>44</v>
      </c>
      <c r="I14" s="325">
        <f t="shared" si="0"/>
        <v>110535614.93419431</v>
      </c>
      <c r="J14" s="106">
        <f>I14/SUM($I$14:$I$18)</f>
        <v>0.64242107989687469</v>
      </c>
      <c r="K14" s="88">
        <v>867.04095464890895</v>
      </c>
      <c r="L14" s="90">
        <v>1618.7559688309093</v>
      </c>
      <c r="M14" s="91">
        <v>0</v>
      </c>
      <c r="N14" s="58"/>
      <c r="O14" s="58"/>
    </row>
    <row r="15" spans="1:18" x14ac:dyDescent="0.25">
      <c r="A15" s="92">
        <v>2</v>
      </c>
      <c r="B15" s="289">
        <v>2035</v>
      </c>
      <c r="C15" s="64" t="s">
        <v>40</v>
      </c>
      <c r="D15" s="93">
        <v>188.49661222259255</v>
      </c>
      <c r="E15" s="321">
        <v>79689500</v>
      </c>
      <c r="F15" s="321">
        <f t="shared" ref="F15:F16" si="3">F11*(E15/E11)</f>
        <v>21742160.665941738</v>
      </c>
      <c r="G15" s="78">
        <f>G7</f>
        <v>0.27089398435694817</v>
      </c>
      <c r="H15" s="327" t="s">
        <v>44</v>
      </c>
      <c r="I15" s="321">
        <f t="shared" si="0"/>
        <v>31136891.752207652</v>
      </c>
      <c r="J15" s="104">
        <f>I15/SUM($I$14:$I$18)</f>
        <v>0.18096425876848657</v>
      </c>
      <c r="K15" s="80">
        <v>994</v>
      </c>
      <c r="L15" s="81">
        <v>0</v>
      </c>
      <c r="M15" s="94">
        <v>666.43436242887947</v>
      </c>
    </row>
    <row r="16" spans="1:18" x14ac:dyDescent="0.25">
      <c r="A16" s="92">
        <v>2</v>
      </c>
      <c r="B16" s="289">
        <v>2035</v>
      </c>
      <c r="C16" s="64" t="s">
        <v>41</v>
      </c>
      <c r="D16" s="93">
        <v>284.89503551746498</v>
      </c>
      <c r="E16" s="321">
        <v>79689500</v>
      </c>
      <c r="F16" s="321">
        <f t="shared" si="3"/>
        <v>29840627.80639191</v>
      </c>
      <c r="G16" s="78">
        <f>G8</f>
        <v>0.36671381473701647</v>
      </c>
      <c r="H16" s="327" t="s">
        <v>44</v>
      </c>
      <c r="I16" s="321">
        <f t="shared" si="0"/>
        <v>15717674.474555016</v>
      </c>
      <c r="J16" s="104">
        <f>I16/SUM($I$14:$I$18)</f>
        <v>9.1349429913810926E-2</v>
      </c>
      <c r="K16" s="80">
        <v>1253.2259830387793</v>
      </c>
      <c r="L16" s="81">
        <v>1109.2610646155076</v>
      </c>
      <c r="M16" s="94">
        <v>0</v>
      </c>
    </row>
    <row r="17" spans="1:19" x14ac:dyDescent="0.25">
      <c r="A17" s="92">
        <v>2</v>
      </c>
      <c r="B17" s="289">
        <v>2035</v>
      </c>
      <c r="C17" s="64" t="s">
        <v>42</v>
      </c>
      <c r="D17" s="93">
        <v>288.37836097959257</v>
      </c>
      <c r="E17" s="321">
        <v>79689500</v>
      </c>
      <c r="F17" s="321">
        <f>F13*(E17/E13)</f>
        <v>15577272.319814935</v>
      </c>
      <c r="G17" s="78">
        <f>G9</f>
        <v>0.60331735293119815</v>
      </c>
      <c r="H17" s="327" t="s">
        <v>44</v>
      </c>
      <c r="I17" s="321">
        <f t="shared" si="0"/>
        <v>12990913.621096581</v>
      </c>
      <c r="J17" s="104">
        <f>I17/SUM($I$14:$I$18)</f>
        <v>7.5501789737907832E-2</v>
      </c>
      <c r="K17" s="80">
        <v>1528</v>
      </c>
      <c r="L17" s="81">
        <v>0</v>
      </c>
      <c r="M17" s="94">
        <v>1225</v>
      </c>
    </row>
    <row r="18" spans="1:19" ht="15.75" thickBot="1" x14ac:dyDescent="0.3">
      <c r="A18" s="95">
        <v>2</v>
      </c>
      <c r="B18" s="292">
        <v>2035</v>
      </c>
      <c r="C18" s="70" t="s">
        <v>43</v>
      </c>
      <c r="D18" s="96">
        <v>260.96513849999997</v>
      </c>
      <c r="E18" s="322">
        <v>79689500</v>
      </c>
      <c r="F18" s="322">
        <v>2418232</v>
      </c>
      <c r="G18" s="97">
        <f>G8</f>
        <v>0.36671381473701647</v>
      </c>
      <c r="H18" s="330" t="s">
        <v>44</v>
      </c>
      <c r="I18" s="322">
        <f t="shared" si="0"/>
        <v>1679907.5622937887</v>
      </c>
      <c r="J18" s="107">
        <f>I18/SUM($I$14:$I$18)</f>
        <v>9.7634416829199527E-3</v>
      </c>
      <c r="K18" s="99">
        <v>0</v>
      </c>
      <c r="L18" s="100">
        <v>2839</v>
      </c>
      <c r="M18" s="101">
        <v>0</v>
      </c>
    </row>
    <row r="19" spans="1:19" x14ac:dyDescent="0.25">
      <c r="A19" s="86">
        <v>3</v>
      </c>
      <c r="B19" s="291">
        <v>2045</v>
      </c>
      <c r="C19" s="69" t="s">
        <v>39</v>
      </c>
      <c r="D19" s="293">
        <v>282.65225518930333</v>
      </c>
      <c r="E19" s="320">
        <v>89130500</v>
      </c>
      <c r="F19" s="320">
        <f>F14*(E19/E14)</f>
        <v>182288457.00798976</v>
      </c>
      <c r="G19" s="275">
        <f>G6</f>
        <v>0.57894971590717514</v>
      </c>
      <c r="H19" s="331" t="s">
        <v>44</v>
      </c>
      <c r="I19" s="320">
        <f t="shared" si="0"/>
        <v>173822938.95560995</v>
      </c>
      <c r="J19" s="106">
        <f>I19/SUM($I$19:$I$23)</f>
        <v>0.58878363845646364</v>
      </c>
      <c r="K19" s="88">
        <v>584.85325997077712</v>
      </c>
      <c r="L19" s="90">
        <v>1902.2279485789782</v>
      </c>
      <c r="M19" s="91">
        <v>0</v>
      </c>
    </row>
    <row r="20" spans="1:19" x14ac:dyDescent="0.25">
      <c r="A20" s="92">
        <v>3</v>
      </c>
      <c r="B20" s="289">
        <v>2045</v>
      </c>
      <c r="C20" s="64" t="s">
        <v>40</v>
      </c>
      <c r="D20" s="93">
        <v>188.49661222259255</v>
      </c>
      <c r="E20" s="321">
        <v>89130500</v>
      </c>
      <c r="F20" s="321">
        <f t="shared" ref="F20:F21" si="4">F15*(E20/E15)</f>
        <v>24318004.896952797</v>
      </c>
      <c r="G20" s="78">
        <f>G7</f>
        <v>0.27089398435694817</v>
      </c>
      <c r="H20" s="327" t="s">
        <v>44</v>
      </c>
      <c r="I20" s="321">
        <f t="shared" si="0"/>
        <v>38951639.186612278</v>
      </c>
      <c r="J20" s="104">
        <f>I20/SUM($I$19:$I$23)</f>
        <v>0.13193936302039941</v>
      </c>
      <c r="K20" s="80">
        <v>994</v>
      </c>
      <c r="L20" s="81">
        <v>0</v>
      </c>
      <c r="M20" s="94">
        <v>666.43436242887947</v>
      </c>
    </row>
    <row r="21" spans="1:19" x14ac:dyDescent="0.25">
      <c r="A21" s="92">
        <v>3</v>
      </c>
      <c r="B21" s="289">
        <v>2045</v>
      </c>
      <c r="C21" s="64" t="s">
        <v>41</v>
      </c>
      <c r="D21" s="93">
        <v>284.89503551746498</v>
      </c>
      <c r="E21" s="321">
        <v>89130500</v>
      </c>
      <c r="F21" s="321">
        <f t="shared" si="4"/>
        <v>33375916.233601842</v>
      </c>
      <c r="G21" s="78">
        <f>G8</f>
        <v>0.36671381473701647</v>
      </c>
      <c r="H21" s="327" t="s">
        <v>44</v>
      </c>
      <c r="I21" s="321">
        <f t="shared" si="0"/>
        <v>19662501.63496441</v>
      </c>
      <c r="J21" s="104">
        <f>I21/SUM($I$19:$I$23)</f>
        <v>6.660202228399198E-2</v>
      </c>
      <c r="K21" s="80">
        <v>1253.2259830387793</v>
      </c>
      <c r="L21" s="81">
        <v>1109.2610646155076</v>
      </c>
      <c r="M21" s="94">
        <v>0</v>
      </c>
    </row>
    <row r="22" spans="1:19" x14ac:dyDescent="0.25">
      <c r="A22" s="92">
        <v>3</v>
      </c>
      <c r="B22" s="289">
        <v>2045</v>
      </c>
      <c r="C22" s="64" t="s">
        <v>42</v>
      </c>
      <c r="D22" s="93">
        <v>237.04831662869628</v>
      </c>
      <c r="E22" s="321">
        <v>89130500</v>
      </c>
      <c r="F22" s="321">
        <v>35000000</v>
      </c>
      <c r="G22" s="78">
        <f>G9</f>
        <v>0.60331735293119815</v>
      </c>
      <c r="H22" s="327" t="s">
        <v>44</v>
      </c>
      <c r="I22" s="321">
        <f t="shared" si="0"/>
        <v>60589891.257045716</v>
      </c>
      <c r="J22" s="104">
        <f>I22/SUM($I$19:$I$23)</f>
        <v>0.20523376743224434</v>
      </c>
      <c r="K22" s="80">
        <v>628.01145442788641</v>
      </c>
      <c r="L22" s="81">
        <v>938.27339862328336</v>
      </c>
      <c r="M22" s="94">
        <v>1225</v>
      </c>
    </row>
    <row r="23" spans="1:19" ht="15.75" thickBot="1" x14ac:dyDescent="0.3">
      <c r="A23" s="95">
        <v>3</v>
      </c>
      <c r="B23" s="292">
        <v>2045</v>
      </c>
      <c r="C23" s="70" t="s">
        <v>43</v>
      </c>
      <c r="D23" s="96">
        <v>260.96513849999997</v>
      </c>
      <c r="E23" s="322">
        <v>89130500</v>
      </c>
      <c r="F23" s="322">
        <v>2827367</v>
      </c>
      <c r="G23" s="97">
        <f>G8</f>
        <v>0.36671381473701647</v>
      </c>
      <c r="H23" s="330" t="s">
        <v>44</v>
      </c>
      <c r="I23" s="322">
        <f t="shared" si="0"/>
        <v>2196821.8878987688</v>
      </c>
      <c r="J23" s="107">
        <f>I23/SUM($I$19:$I$23)</f>
        <v>7.4412088069006257E-3</v>
      </c>
      <c r="K23" s="99">
        <v>0</v>
      </c>
      <c r="L23" s="100">
        <v>2839</v>
      </c>
      <c r="M23" s="101">
        <v>0</v>
      </c>
    </row>
    <row r="24" spans="1:19" x14ac:dyDescent="0.25">
      <c r="A24" s="117" t="s">
        <v>85</v>
      </c>
      <c r="B24" s="118" t="s">
        <v>83</v>
      </c>
      <c r="K24" s="58"/>
    </row>
    <row r="25" spans="1:19" x14ac:dyDescent="0.25">
      <c r="A25" s="304" t="s">
        <v>84</v>
      </c>
      <c r="B25" s="305">
        <v>3.1548440686919541</v>
      </c>
      <c r="C25"/>
      <c r="E25" s="123"/>
    </row>
    <row r="26" spans="1:19" x14ac:dyDescent="0.25">
      <c r="A26" s="389" t="s">
        <v>264</v>
      </c>
      <c r="B26" s="388"/>
    </row>
    <row r="27" spans="1:19" x14ac:dyDescent="0.25">
      <c r="A27" s="389"/>
      <c r="B27" s="388"/>
    </row>
    <row r="28" spans="1:19" x14ac:dyDescent="0.25">
      <c r="A28" s="389"/>
      <c r="B28" s="388"/>
    </row>
    <row r="29" spans="1:19" x14ac:dyDescent="0.25">
      <c r="A29" s="298"/>
      <c r="B29" s="60"/>
    </row>
    <row r="30" spans="1:19" x14ac:dyDescent="0.25">
      <c r="A30" s="298"/>
      <c r="B30" s="60"/>
    </row>
    <row r="31" spans="1:19" ht="15.75" thickBot="1" x14ac:dyDescent="0.3">
      <c r="A31" s="21" t="s">
        <v>265</v>
      </c>
      <c r="B31" s="21"/>
    </row>
    <row r="32" spans="1:19" ht="15" customHeight="1" x14ac:dyDescent="0.25">
      <c r="A32" s="390" t="s">
        <v>82</v>
      </c>
      <c r="B32" s="364" t="s">
        <v>35</v>
      </c>
      <c r="C32" s="364" t="s">
        <v>72</v>
      </c>
      <c r="D32" s="364"/>
      <c r="E32" s="364"/>
      <c r="F32" s="364"/>
      <c r="G32" s="361" t="s">
        <v>228</v>
      </c>
      <c r="H32" s="362"/>
      <c r="I32" s="363"/>
      <c r="J32" s="364" t="s">
        <v>73</v>
      </c>
      <c r="K32" s="364" t="s">
        <v>74</v>
      </c>
      <c r="L32" s="368" t="s">
        <v>75</v>
      </c>
      <c r="M32" s="364" t="s">
        <v>71</v>
      </c>
      <c r="N32" s="361" t="s">
        <v>229</v>
      </c>
      <c r="O32" s="362"/>
      <c r="P32" s="363"/>
      <c r="Q32" s="368" t="s">
        <v>36</v>
      </c>
      <c r="R32" s="368" t="s">
        <v>37</v>
      </c>
      <c r="S32" s="370" t="s">
        <v>38</v>
      </c>
    </row>
    <row r="33" spans="1:19" ht="15.75" thickBot="1" x14ac:dyDescent="0.3">
      <c r="A33" s="391"/>
      <c r="B33" s="385"/>
      <c r="C33" s="249" t="s">
        <v>234</v>
      </c>
      <c r="D33" s="249" t="s">
        <v>231</v>
      </c>
      <c r="E33" s="249" t="s">
        <v>232</v>
      </c>
      <c r="F33" s="249" t="s">
        <v>233</v>
      </c>
      <c r="G33" s="249" t="s">
        <v>70</v>
      </c>
      <c r="H33" s="249" t="s">
        <v>56</v>
      </c>
      <c r="I33" s="249" t="s">
        <v>68</v>
      </c>
      <c r="J33" s="385"/>
      <c r="K33" s="385"/>
      <c r="L33" s="369"/>
      <c r="M33" s="385"/>
      <c r="N33" s="249" t="s">
        <v>70</v>
      </c>
      <c r="O33" s="249" t="s">
        <v>56</v>
      </c>
      <c r="P33" s="249" t="s">
        <v>68</v>
      </c>
      <c r="Q33" s="369"/>
      <c r="R33" s="369"/>
      <c r="S33" s="371"/>
    </row>
    <row r="34" spans="1:19" x14ac:dyDescent="0.25">
      <c r="A34" s="264" t="s">
        <v>257</v>
      </c>
      <c r="B34" s="265" t="s">
        <v>39</v>
      </c>
      <c r="C34" s="266">
        <v>1</v>
      </c>
      <c r="D34" s="270" t="s">
        <v>80</v>
      </c>
      <c r="E34" s="270" t="s">
        <v>67</v>
      </c>
      <c r="F34" s="270"/>
      <c r="G34" s="267">
        <f t="array" ref="G34:G72">IF(D34:D72&lt;&gt;"",INDEX('Dados básicos'!I13:I46,MATCH(G33&amp;D34:D72,'Dados básicos'!A13:A46&amp;'Dados básicos'!B13:B46,0)),0)</f>
        <v>119.73882366666666</v>
      </c>
      <c r="H34" s="268">
        <f t="array" ref="H34:H72">IF(E34:E72&lt;&gt;"",INDEX('Dados básicos'!I13:I46,MATCH(H33&amp;E34:E72,'Dados básicos'!A13:A46&amp;'Dados básicos'!B13:B46,0)),0)</f>
        <v>175.83336</v>
      </c>
      <c r="I34" s="268">
        <f t="array" ref="I34:I72">IF(F34:F72&lt;&gt;"",INDEX('Dados básicos'!I13:I46,MATCH(I33&amp;F34:F72,'Dados básicos'!A13:A46&amp;'Dados básicos'!B13:B46,0)),0)</f>
        <v>0</v>
      </c>
      <c r="J34" s="282">
        <f>G34+H34+I34</f>
        <v>295.57218366666666</v>
      </c>
      <c r="K34" s="106">
        <f>(1/J34)/((1/J34)+(1/J35))</f>
        <v>0.53808774358032052</v>
      </c>
      <c r="L34" s="387">
        <f>SUMPRODUCT(K34:K35,J34:J35)</f>
        <v>318.08753874860946</v>
      </c>
      <c r="M34" s="378" t="s">
        <v>76</v>
      </c>
      <c r="N34" s="280">
        <f t="array" ref="N34:N72">IF(D34:D72&lt;&gt;"",INDEX('Dados básicos'!E13:E46,MATCH(N33&amp;D34:D72,'Dados básicos'!A13:A46&amp;'Dados básicos'!B13:B46,0)),0)</f>
        <v>695</v>
      </c>
      <c r="O34" s="270">
        <f t="array" ref="O34:O72">IF(E34:E72&lt;&gt;"",INDEX('Dados básicos'!E13:E46,MATCH(O33&amp;E34:E72,'Dados básicos'!A13:A46&amp;'Dados básicos'!B13:B46,0)),0)</f>
        <v>1648</v>
      </c>
      <c r="P34" s="270">
        <f t="array" ref="P34:P72">IF(F34:F72&lt;&gt;"",INDEX('Dados básicos'!E13:E46,MATCH(P33&amp;F34:F72,'Dados básicos'!A13:A46&amp;'Dados básicos'!B13:B46,0)),0)</f>
        <v>0</v>
      </c>
      <c r="Q34" s="373">
        <f>SUMPRODUCT(N34:N35,$K34:$K35)</f>
        <v>1361.2328764543167</v>
      </c>
      <c r="R34" s="373">
        <f>SUMPRODUCT(O34:O35,$K34:$K35)</f>
        <v>886.76860142036821</v>
      </c>
      <c r="S34" s="374">
        <f>SUMPRODUCT(P34:P35,$K34:$K35)</f>
        <v>0</v>
      </c>
    </row>
    <row r="35" spans="1:19" x14ac:dyDescent="0.25">
      <c r="A35" s="234" t="s">
        <v>257</v>
      </c>
      <c r="B35" s="63" t="s">
        <v>39</v>
      </c>
      <c r="C35" s="220">
        <v>2</v>
      </c>
      <c r="D35" s="79" t="s">
        <v>247</v>
      </c>
      <c r="E35" s="79"/>
      <c r="F35" s="79"/>
      <c r="G35" s="65">
        <v>344.315975954105</v>
      </c>
      <c r="H35" s="53">
        <v>0</v>
      </c>
      <c r="I35" s="53">
        <v>0</v>
      </c>
      <c r="J35" s="75">
        <f t="shared" ref="J35:J41" si="5">G35+H35+I35</f>
        <v>344.315975954105</v>
      </c>
      <c r="K35" s="104">
        <f>(1/J35)/((1/J34)+(1/J35))</f>
        <v>0.46191225641967948</v>
      </c>
      <c r="L35" s="377"/>
      <c r="M35" s="376"/>
      <c r="N35" s="77">
        <v>2137.3364333701461</v>
      </c>
      <c r="O35" s="79">
        <v>0</v>
      </c>
      <c r="P35" s="79">
        <v>0</v>
      </c>
      <c r="Q35" s="359"/>
      <c r="R35" s="359"/>
      <c r="S35" s="355"/>
    </row>
    <row r="36" spans="1:19" x14ac:dyDescent="0.25">
      <c r="A36" s="234" t="s">
        <v>257</v>
      </c>
      <c r="B36" s="63" t="s">
        <v>40</v>
      </c>
      <c r="C36" s="220">
        <v>1</v>
      </c>
      <c r="D36" s="79" t="s">
        <v>230</v>
      </c>
      <c r="E36" s="79"/>
      <c r="F36" s="79" t="s">
        <v>238</v>
      </c>
      <c r="G36" s="65">
        <v>155.79856700000002</v>
      </c>
      <c r="H36" s="53">
        <v>0</v>
      </c>
      <c r="I36" s="53">
        <v>43.534368787186914</v>
      </c>
      <c r="J36" s="75">
        <f t="shared" si="5"/>
        <v>199.33293578718693</v>
      </c>
      <c r="K36" s="104">
        <f>(1/J36)/((1/J36)+(1/J37))</f>
        <v>0.4728185321662961</v>
      </c>
      <c r="L36" s="377">
        <f>SUMPRODUCT(J36:J37,K36:K37)</f>
        <v>188.49661222259255</v>
      </c>
      <c r="M36" s="376" t="s">
        <v>77</v>
      </c>
      <c r="N36" s="77">
        <v>994</v>
      </c>
      <c r="O36" s="79">
        <v>0</v>
      </c>
      <c r="P36" s="79">
        <v>1075</v>
      </c>
      <c r="Q36" s="359">
        <f>SUMPRODUCT(N36:N37,$K36:$K37)</f>
        <v>994</v>
      </c>
      <c r="R36" s="359">
        <f>SUMPRODUCT(O36:O37,$K36:$K37)</f>
        <v>0</v>
      </c>
      <c r="S36" s="355">
        <f>SUMPRODUCT(P36:P37,$K36:$K37)</f>
        <v>666.43436242887947</v>
      </c>
    </row>
    <row r="37" spans="1:19" x14ac:dyDescent="0.25">
      <c r="A37" s="234" t="s">
        <v>257</v>
      </c>
      <c r="B37" s="63" t="s">
        <v>40</v>
      </c>
      <c r="C37" s="220">
        <v>2</v>
      </c>
      <c r="D37" s="79" t="s">
        <v>230</v>
      </c>
      <c r="E37" s="79"/>
      <c r="F37" s="79" t="s">
        <v>239</v>
      </c>
      <c r="G37" s="65">
        <v>155.79856700000002</v>
      </c>
      <c r="H37" s="53">
        <v>0</v>
      </c>
      <c r="I37" s="53">
        <v>22.97916298846441</v>
      </c>
      <c r="J37" s="75">
        <f t="shared" si="5"/>
        <v>178.77772998846444</v>
      </c>
      <c r="K37" s="104">
        <f>(1/J37)/((1/J36)+(1/J37))</f>
        <v>0.5271814678337039</v>
      </c>
      <c r="L37" s="377"/>
      <c r="M37" s="376"/>
      <c r="N37" s="77">
        <v>994</v>
      </c>
      <c r="O37" s="79">
        <v>0</v>
      </c>
      <c r="P37" s="79">
        <v>300</v>
      </c>
      <c r="Q37" s="359"/>
      <c r="R37" s="359"/>
      <c r="S37" s="355"/>
    </row>
    <row r="38" spans="1:19" x14ac:dyDescent="0.25">
      <c r="A38" s="234" t="s">
        <v>257</v>
      </c>
      <c r="B38" s="63" t="s">
        <v>41</v>
      </c>
      <c r="C38" s="220">
        <v>1</v>
      </c>
      <c r="D38" s="79" t="s">
        <v>236</v>
      </c>
      <c r="E38" s="79"/>
      <c r="F38" s="79"/>
      <c r="G38" s="65">
        <v>287.82739700000002</v>
      </c>
      <c r="H38" s="53">
        <v>0</v>
      </c>
      <c r="I38" s="53">
        <v>0</v>
      </c>
      <c r="J38" s="75">
        <f t="shared" si="5"/>
        <v>287.82739700000002</v>
      </c>
      <c r="K38" s="104">
        <f>(1/J38)/((1/J38)+(1/J39)+(1/J40))</f>
        <v>0.34894670112404036</v>
      </c>
      <c r="L38" s="377">
        <f>SUMPRODUCT(K38:K40,J38:J40)</f>
        <v>301.30926202880858</v>
      </c>
      <c r="M38" s="376" t="s">
        <v>78</v>
      </c>
      <c r="N38" s="77">
        <v>1927</v>
      </c>
      <c r="O38" s="79">
        <v>0</v>
      </c>
      <c r="P38" s="79">
        <v>0</v>
      </c>
      <c r="Q38" s="359">
        <f>SUMPRODUCT(N38:N40,$K38:$K40)</f>
        <v>1767.2407917715095</v>
      </c>
      <c r="R38" s="359">
        <f>SUMPRODUCT(O38:O40,$K38:$K40)</f>
        <v>424.00192864416948</v>
      </c>
      <c r="S38" s="355">
        <f>SUMPRODUCT(P38:P40,$K38:$K40)</f>
        <v>0</v>
      </c>
    </row>
    <row r="39" spans="1:19" x14ac:dyDescent="0.25">
      <c r="A39" s="234" t="s">
        <v>257</v>
      </c>
      <c r="B39" s="63" t="s">
        <v>41</v>
      </c>
      <c r="C39" s="220">
        <v>2</v>
      </c>
      <c r="D39" s="79" t="s">
        <v>241</v>
      </c>
      <c r="E39" s="79"/>
      <c r="F39" s="79"/>
      <c r="G39" s="65">
        <v>324.33697699999999</v>
      </c>
      <c r="H39" s="53">
        <v>0</v>
      </c>
      <c r="I39" s="53">
        <v>0</v>
      </c>
      <c r="J39" s="75">
        <f t="shared" si="5"/>
        <v>324.33697699999999</v>
      </c>
      <c r="K39" s="104">
        <f>(1/J39)/((1/J38)+(1/J39)+(1/J40))</f>
        <v>0.30966688289836752</v>
      </c>
      <c r="L39" s="377"/>
      <c r="M39" s="376"/>
      <c r="N39" s="77">
        <v>2185</v>
      </c>
      <c r="O39" s="79">
        <v>0</v>
      </c>
      <c r="P39" s="79">
        <v>0</v>
      </c>
      <c r="Q39" s="359"/>
      <c r="R39" s="359"/>
      <c r="S39" s="355"/>
    </row>
    <row r="40" spans="1:19" x14ac:dyDescent="0.25">
      <c r="A40" s="234" t="s">
        <v>257</v>
      </c>
      <c r="B40" s="63" t="s">
        <v>41</v>
      </c>
      <c r="C40" s="220">
        <v>3</v>
      </c>
      <c r="D40" s="79" t="s">
        <v>81</v>
      </c>
      <c r="E40" s="212" t="s">
        <v>248</v>
      </c>
      <c r="F40" s="79"/>
      <c r="G40" s="65">
        <v>190.70153727777779</v>
      </c>
      <c r="H40" s="53">
        <v>103.50003599999999</v>
      </c>
      <c r="I40" s="53">
        <v>0</v>
      </c>
      <c r="J40" s="75">
        <f t="shared" si="5"/>
        <v>294.20157327777781</v>
      </c>
      <c r="K40" s="104">
        <f>(1/J40)/((1/J38)+(1/J39)+(1/J40))</f>
        <v>0.34138641597759217</v>
      </c>
      <c r="L40" s="377"/>
      <c r="M40" s="376"/>
      <c r="N40" s="77">
        <v>1225</v>
      </c>
      <c r="O40" s="79">
        <v>1242</v>
      </c>
      <c r="P40" s="79">
        <v>0</v>
      </c>
      <c r="Q40" s="359"/>
      <c r="R40" s="359"/>
      <c r="S40" s="355"/>
    </row>
    <row r="41" spans="1:19" ht="15.75" thickBot="1" x14ac:dyDescent="0.3">
      <c r="A41" s="235" t="s">
        <v>257</v>
      </c>
      <c r="B41" s="283" t="s">
        <v>42</v>
      </c>
      <c r="C41" s="237">
        <v>1</v>
      </c>
      <c r="D41" s="71" t="s">
        <v>237</v>
      </c>
      <c r="E41" s="71"/>
      <c r="F41" s="71" t="s">
        <v>240</v>
      </c>
      <c r="G41" s="238">
        <v>233.5790672777778</v>
      </c>
      <c r="H41" s="284">
        <v>0</v>
      </c>
      <c r="I41" s="284">
        <v>54.799293701814769</v>
      </c>
      <c r="J41" s="246">
        <f t="shared" si="5"/>
        <v>288.37836097959257</v>
      </c>
      <c r="K41" s="107">
        <f>(1/J41)/(1/J41)</f>
        <v>1</v>
      </c>
      <c r="L41" s="241">
        <f>SUMPRODUCT(K41,J41)</f>
        <v>288.37836097959257</v>
      </c>
      <c r="M41" s="285" t="s">
        <v>79</v>
      </c>
      <c r="N41" s="281">
        <v>1528</v>
      </c>
      <c r="O41" s="71">
        <v>0</v>
      </c>
      <c r="P41" s="71">
        <v>1225</v>
      </c>
      <c r="Q41" s="242">
        <f>SUMPRODUCT(N41,$K41)</f>
        <v>1528</v>
      </c>
      <c r="R41" s="242">
        <f>SUMPRODUCT(O41,$K41)</f>
        <v>0</v>
      </c>
      <c r="S41" s="243">
        <f>SUMPRODUCT(P41,$K41)</f>
        <v>1225</v>
      </c>
    </row>
    <row r="42" spans="1:19" s="41" customFormat="1" ht="15" customHeight="1" x14ac:dyDescent="0.25">
      <c r="A42" s="258">
        <v>1</v>
      </c>
      <c r="B42" s="259" t="s">
        <v>39</v>
      </c>
      <c r="C42" s="260">
        <v>1</v>
      </c>
      <c r="D42" s="62" t="s">
        <v>80</v>
      </c>
      <c r="E42" s="62" t="s">
        <v>67</v>
      </c>
      <c r="F42" s="62"/>
      <c r="G42" s="261">
        <v>119.73882366666666</v>
      </c>
      <c r="H42" s="262">
        <v>175.83336</v>
      </c>
      <c r="I42" s="262">
        <v>0</v>
      </c>
      <c r="J42" s="263">
        <f t="shared" ref="J42:J72" si="6">G42+H42+I42</f>
        <v>295.57218366666666</v>
      </c>
      <c r="K42" s="108">
        <f>(1/J42)/((1/J42)+(1/J43))</f>
        <v>0.53808774358032052</v>
      </c>
      <c r="L42" s="386">
        <f>SUMPRODUCT(K42:K43,J42:J43)</f>
        <v>318.08753874860946</v>
      </c>
      <c r="M42" s="384" t="s">
        <v>76</v>
      </c>
      <c r="N42" s="278">
        <v>695</v>
      </c>
      <c r="O42" s="62">
        <v>1648</v>
      </c>
      <c r="P42" s="62">
        <v>0</v>
      </c>
      <c r="Q42" s="365">
        <f>SUMPRODUCT(N42:N43,$K42:$K43)</f>
        <v>1361.2328764543167</v>
      </c>
      <c r="R42" s="365">
        <f>SUMPRODUCT(O42:O43,$K42:$K43)</f>
        <v>886.76860142036821</v>
      </c>
      <c r="S42" s="372">
        <f>SUMPRODUCT(P42:P43,$K42:$K43)</f>
        <v>0</v>
      </c>
    </row>
    <row r="43" spans="1:19" s="41" customFormat="1" x14ac:dyDescent="0.25">
      <c r="A43" s="234">
        <v>1</v>
      </c>
      <c r="B43" s="63" t="s">
        <v>39</v>
      </c>
      <c r="C43" s="220">
        <v>2</v>
      </c>
      <c r="D43" s="79" t="s">
        <v>247</v>
      </c>
      <c r="E43" s="79"/>
      <c r="F43" s="79"/>
      <c r="G43" s="65">
        <v>344.315975954105</v>
      </c>
      <c r="H43" s="53">
        <v>0</v>
      </c>
      <c r="I43" s="53">
        <v>0</v>
      </c>
      <c r="J43" s="75">
        <f t="shared" si="6"/>
        <v>344.315975954105</v>
      </c>
      <c r="K43" s="104">
        <f>(1/J43)/((1/J42)+(1/J43))</f>
        <v>0.46191225641967948</v>
      </c>
      <c r="L43" s="377"/>
      <c r="M43" s="376"/>
      <c r="N43" s="77">
        <v>2137.3364333701461</v>
      </c>
      <c r="O43" s="79">
        <v>0</v>
      </c>
      <c r="P43" s="79">
        <v>0</v>
      </c>
      <c r="Q43" s="359"/>
      <c r="R43" s="359"/>
      <c r="S43" s="355"/>
    </row>
    <row r="44" spans="1:19" s="41" customFormat="1" x14ac:dyDescent="0.25">
      <c r="A44" s="234">
        <v>1</v>
      </c>
      <c r="B44" s="63" t="s">
        <v>40</v>
      </c>
      <c r="C44" s="220">
        <v>1</v>
      </c>
      <c r="D44" s="79" t="s">
        <v>230</v>
      </c>
      <c r="E44" s="79"/>
      <c r="F44" s="79" t="s">
        <v>238</v>
      </c>
      <c r="G44" s="65">
        <v>155.79856700000002</v>
      </c>
      <c r="H44" s="53">
        <v>0</v>
      </c>
      <c r="I44" s="53">
        <v>43.534368787186914</v>
      </c>
      <c r="J44" s="75">
        <f t="shared" si="6"/>
        <v>199.33293578718693</v>
      </c>
      <c r="K44" s="104">
        <f>(1/J44)/((1/J44)+(1/J45))</f>
        <v>0.4728185321662961</v>
      </c>
      <c r="L44" s="377">
        <f>SUMPRODUCT(J44:J45,K44:K45)</f>
        <v>188.49661222259255</v>
      </c>
      <c r="M44" s="376" t="s">
        <v>77</v>
      </c>
      <c r="N44" s="77">
        <v>994</v>
      </c>
      <c r="O44" s="79">
        <v>0</v>
      </c>
      <c r="P44" s="79">
        <v>1075</v>
      </c>
      <c r="Q44" s="359">
        <f>SUMPRODUCT(N44:N45,$K44:$K45)</f>
        <v>994</v>
      </c>
      <c r="R44" s="359">
        <f>SUMPRODUCT(O44:O45,$K44:$K45)</f>
        <v>0</v>
      </c>
      <c r="S44" s="355">
        <f>SUMPRODUCT(P44:P45,$K44:$K45)</f>
        <v>666.43436242887947</v>
      </c>
    </row>
    <row r="45" spans="1:19" s="41" customFormat="1" x14ac:dyDescent="0.25">
      <c r="A45" s="234">
        <v>1</v>
      </c>
      <c r="B45" s="63" t="s">
        <v>40</v>
      </c>
      <c r="C45" s="220">
        <v>2</v>
      </c>
      <c r="D45" s="79" t="s">
        <v>230</v>
      </c>
      <c r="E45" s="79"/>
      <c r="F45" s="79" t="s">
        <v>239</v>
      </c>
      <c r="G45" s="65">
        <v>155.79856700000002</v>
      </c>
      <c r="H45" s="53">
        <v>0</v>
      </c>
      <c r="I45" s="53">
        <v>22.97916298846441</v>
      </c>
      <c r="J45" s="75">
        <f t="shared" si="6"/>
        <v>178.77772998846444</v>
      </c>
      <c r="K45" s="104">
        <f>(1/J45)/((1/J44)+(1/J45))</f>
        <v>0.5271814678337039</v>
      </c>
      <c r="L45" s="377"/>
      <c r="M45" s="376"/>
      <c r="N45" s="77">
        <v>994</v>
      </c>
      <c r="O45" s="79">
        <v>0</v>
      </c>
      <c r="P45" s="79">
        <v>300</v>
      </c>
      <c r="Q45" s="359"/>
      <c r="R45" s="359"/>
      <c r="S45" s="355"/>
    </row>
    <row r="46" spans="1:19" s="41" customFormat="1" x14ac:dyDescent="0.25">
      <c r="A46" s="234">
        <v>1</v>
      </c>
      <c r="B46" s="63" t="s">
        <v>41</v>
      </c>
      <c r="C46" s="220">
        <v>1</v>
      </c>
      <c r="D46" s="79" t="s">
        <v>236</v>
      </c>
      <c r="E46" s="79"/>
      <c r="F46" s="79"/>
      <c r="G46" s="65">
        <v>287.82739700000002</v>
      </c>
      <c r="H46" s="53">
        <v>0</v>
      </c>
      <c r="I46" s="53">
        <v>0</v>
      </c>
      <c r="J46" s="75">
        <f t="shared" si="6"/>
        <v>287.82739700000002</v>
      </c>
      <c r="K46" s="104">
        <f>(1/J46)/((1/J46)+(1/J47)+(1/J48))</f>
        <v>0.34894670112404036</v>
      </c>
      <c r="L46" s="377">
        <f>SUMPRODUCT(K46:K48,J46:J48)</f>
        <v>301.30926202880858</v>
      </c>
      <c r="M46" s="376" t="s">
        <v>78</v>
      </c>
      <c r="N46" s="77">
        <v>1927</v>
      </c>
      <c r="O46" s="79">
        <v>0</v>
      </c>
      <c r="P46" s="79">
        <v>0</v>
      </c>
      <c r="Q46" s="359">
        <f>SUMPRODUCT(N46:N48,$K46:$K48)</f>
        <v>1767.2407917715095</v>
      </c>
      <c r="R46" s="359">
        <f>SUMPRODUCT(O46:O48,$K46:$K48)</f>
        <v>424.00192864416948</v>
      </c>
      <c r="S46" s="355">
        <f>SUMPRODUCT(P46:P48,$K46:$K48)</f>
        <v>0</v>
      </c>
    </row>
    <row r="47" spans="1:19" s="41" customFormat="1" x14ac:dyDescent="0.25">
      <c r="A47" s="234">
        <v>1</v>
      </c>
      <c r="B47" s="63" t="s">
        <v>41</v>
      </c>
      <c r="C47" s="220">
        <v>2</v>
      </c>
      <c r="D47" s="79" t="s">
        <v>241</v>
      </c>
      <c r="E47" s="79"/>
      <c r="F47" s="79"/>
      <c r="G47" s="65">
        <v>324.33697699999999</v>
      </c>
      <c r="H47" s="53">
        <v>0</v>
      </c>
      <c r="I47" s="53">
        <v>0</v>
      </c>
      <c r="J47" s="75">
        <f t="shared" si="6"/>
        <v>324.33697699999999</v>
      </c>
      <c r="K47" s="104">
        <f>(1/J47)/((1/J46)+(1/J47)+(1/J48))</f>
        <v>0.30966688289836752</v>
      </c>
      <c r="L47" s="377"/>
      <c r="M47" s="376"/>
      <c r="N47" s="77">
        <v>2185</v>
      </c>
      <c r="O47" s="79">
        <v>0</v>
      </c>
      <c r="P47" s="79">
        <v>0</v>
      </c>
      <c r="Q47" s="359"/>
      <c r="R47" s="359"/>
      <c r="S47" s="355"/>
    </row>
    <row r="48" spans="1:19" s="41" customFormat="1" x14ac:dyDescent="0.25">
      <c r="A48" s="234">
        <v>1</v>
      </c>
      <c r="B48" s="63" t="s">
        <v>41</v>
      </c>
      <c r="C48" s="220">
        <v>3</v>
      </c>
      <c r="D48" s="79" t="s">
        <v>81</v>
      </c>
      <c r="E48" s="212" t="s">
        <v>248</v>
      </c>
      <c r="F48" s="79"/>
      <c r="G48" s="65">
        <v>190.70153727777779</v>
      </c>
      <c r="H48" s="53">
        <v>103.50003599999999</v>
      </c>
      <c r="I48" s="53">
        <v>0</v>
      </c>
      <c r="J48" s="75">
        <f t="shared" si="6"/>
        <v>294.20157327777781</v>
      </c>
      <c r="K48" s="104">
        <f>(1/J48)/((1/J46)+(1/J47)+(1/J48))</f>
        <v>0.34138641597759217</v>
      </c>
      <c r="L48" s="377"/>
      <c r="M48" s="376"/>
      <c r="N48" s="77">
        <v>1225</v>
      </c>
      <c r="O48" s="79">
        <v>1242</v>
      </c>
      <c r="P48" s="79">
        <v>0</v>
      </c>
      <c r="Q48" s="359"/>
      <c r="R48" s="359"/>
      <c r="S48" s="355"/>
    </row>
    <row r="49" spans="1:19" s="41" customFormat="1" ht="15.75" thickBot="1" x14ac:dyDescent="0.3">
      <c r="A49" s="244">
        <v>1</v>
      </c>
      <c r="B49" s="226" t="s">
        <v>42</v>
      </c>
      <c r="C49" s="227">
        <v>1</v>
      </c>
      <c r="D49" s="68" t="s">
        <v>237</v>
      </c>
      <c r="E49" s="68"/>
      <c r="F49" s="68" t="s">
        <v>240</v>
      </c>
      <c r="G49" s="228">
        <v>233.5790672777778</v>
      </c>
      <c r="H49" s="229">
        <v>0</v>
      </c>
      <c r="I49" s="229">
        <v>54.799293701814769</v>
      </c>
      <c r="J49" s="230">
        <f t="shared" si="6"/>
        <v>288.37836097959257</v>
      </c>
      <c r="K49" s="105">
        <f>(1/J49)/(1/J49)</f>
        <v>1</v>
      </c>
      <c r="L49" s="231">
        <f>SUMPRODUCT(K49,J49)</f>
        <v>288.37836097959257</v>
      </c>
      <c r="M49" s="232" t="s">
        <v>79</v>
      </c>
      <c r="N49" s="279">
        <v>1528</v>
      </c>
      <c r="O49" s="68">
        <v>0</v>
      </c>
      <c r="P49" s="68">
        <v>1225</v>
      </c>
      <c r="Q49" s="233">
        <f>SUMPRODUCT(N49,$K49)</f>
        <v>1528</v>
      </c>
      <c r="R49" s="233">
        <f>SUMPRODUCT(O49,$K49)</f>
        <v>0</v>
      </c>
      <c r="S49" s="245">
        <f>SUMPRODUCT(P49,$K49)</f>
        <v>1225</v>
      </c>
    </row>
    <row r="50" spans="1:19" s="41" customFormat="1" ht="15" customHeight="1" x14ac:dyDescent="0.25">
      <c r="A50" s="264">
        <v>2</v>
      </c>
      <c r="B50" s="265" t="s">
        <v>39</v>
      </c>
      <c r="C50" s="266">
        <v>1</v>
      </c>
      <c r="D50" s="270" t="s">
        <v>80</v>
      </c>
      <c r="E50" s="270" t="s">
        <v>67</v>
      </c>
      <c r="F50" s="270"/>
      <c r="G50" s="267">
        <v>119.73882366666666</v>
      </c>
      <c r="H50" s="268">
        <v>175.83336</v>
      </c>
      <c r="I50" s="268">
        <v>0</v>
      </c>
      <c r="J50" s="269">
        <f t="shared" si="6"/>
        <v>295.57218366666666</v>
      </c>
      <c r="K50" s="106">
        <f>(1/J50)/((1/J50)+(1/J51)+(1/J52))</f>
        <v>0.34273644058171243</v>
      </c>
      <c r="L50" s="379">
        <f>SUMPRODUCT(J50:J52,K50:K52)</f>
        <v>303.91007449463245</v>
      </c>
      <c r="M50" s="378" t="s">
        <v>76</v>
      </c>
      <c r="N50" s="280">
        <v>695</v>
      </c>
      <c r="O50" s="270">
        <v>1648</v>
      </c>
      <c r="P50" s="270">
        <v>0</v>
      </c>
      <c r="Q50" s="366">
        <f>SUMPRODUCT(N50:N52,$K50:$K52)</f>
        <v>867.04095464890895</v>
      </c>
      <c r="R50" s="366">
        <f>SUMPRODUCT(O50:O52,$K50:$K52)</f>
        <v>1618.7559688309093</v>
      </c>
      <c r="S50" s="356">
        <f>SUMPRODUCT(P50:P52,$K50:$K52)</f>
        <v>0</v>
      </c>
    </row>
    <row r="51" spans="1:19" s="41" customFormat="1" ht="15" customHeight="1" x14ac:dyDescent="0.25">
      <c r="A51" s="234">
        <v>2</v>
      </c>
      <c r="B51" s="63" t="s">
        <v>39</v>
      </c>
      <c r="C51" s="220">
        <v>2</v>
      </c>
      <c r="D51" s="79" t="s">
        <v>247</v>
      </c>
      <c r="E51" s="79"/>
      <c r="F51" s="79"/>
      <c r="G51" s="65">
        <v>344.315975954105</v>
      </c>
      <c r="H51" s="53">
        <v>0</v>
      </c>
      <c r="I51" s="66">
        <v>0</v>
      </c>
      <c r="J51" s="67">
        <f t="shared" si="6"/>
        <v>344.315975954105</v>
      </c>
      <c r="K51" s="104">
        <f>(1/J51)/((1/J50)+(1/J51)+(1/J52))</f>
        <v>0.29421625843577048</v>
      </c>
      <c r="L51" s="380"/>
      <c r="M51" s="376"/>
      <c r="N51" s="77">
        <v>2137.3364333701461</v>
      </c>
      <c r="O51" s="79">
        <v>0</v>
      </c>
      <c r="P51" s="79">
        <v>0</v>
      </c>
      <c r="Q51" s="367"/>
      <c r="R51" s="367"/>
      <c r="S51" s="357"/>
    </row>
    <row r="52" spans="1:19" s="41" customFormat="1" x14ac:dyDescent="0.25">
      <c r="A52" s="234">
        <v>2</v>
      </c>
      <c r="B52" s="63" t="s">
        <v>39</v>
      </c>
      <c r="C52" s="220">
        <v>3</v>
      </c>
      <c r="D52" s="79"/>
      <c r="E52" s="79" t="s">
        <v>249</v>
      </c>
      <c r="F52" s="79"/>
      <c r="G52" s="65">
        <v>0</v>
      </c>
      <c r="H52" s="53">
        <v>279.03625199999999</v>
      </c>
      <c r="I52" s="66">
        <v>0</v>
      </c>
      <c r="J52" s="67">
        <f t="shared" si="6"/>
        <v>279.03625199999999</v>
      </c>
      <c r="K52" s="104">
        <f>(1/J52)/((1/J50)+(1/J51)+(1/J52))</f>
        <v>0.36304730098251714</v>
      </c>
      <c r="L52" s="380"/>
      <c r="M52" s="376"/>
      <c r="N52" s="77">
        <v>0</v>
      </c>
      <c r="O52" s="79">
        <v>2903</v>
      </c>
      <c r="P52" s="79">
        <v>0</v>
      </c>
      <c r="Q52" s="367"/>
      <c r="R52" s="367"/>
      <c r="S52" s="357"/>
    </row>
    <row r="53" spans="1:19" s="41" customFormat="1" ht="15.75" customHeight="1" x14ac:dyDescent="0.25">
      <c r="A53" s="234">
        <v>2</v>
      </c>
      <c r="B53" s="63" t="s">
        <v>40</v>
      </c>
      <c r="C53" s="220">
        <v>1</v>
      </c>
      <c r="D53" s="79" t="s">
        <v>230</v>
      </c>
      <c r="E53" s="79"/>
      <c r="F53" s="79" t="s">
        <v>238</v>
      </c>
      <c r="G53" s="65">
        <v>155.79856700000002</v>
      </c>
      <c r="H53" s="53">
        <v>0</v>
      </c>
      <c r="I53" s="53">
        <v>43.534368787186914</v>
      </c>
      <c r="J53" s="109">
        <f t="shared" si="6"/>
        <v>199.33293578718693</v>
      </c>
      <c r="K53" s="104">
        <f>(1/J53)/((1/J53)+(1/J54))</f>
        <v>0.4728185321662961</v>
      </c>
      <c r="L53" s="377">
        <f>SUMPRODUCT(J53:J54,K53:K54)</f>
        <v>188.49661222259255</v>
      </c>
      <c r="M53" s="376" t="s">
        <v>77</v>
      </c>
      <c r="N53" s="77">
        <v>994</v>
      </c>
      <c r="O53" s="79">
        <v>0</v>
      </c>
      <c r="P53" s="79">
        <v>1075</v>
      </c>
      <c r="Q53" s="359">
        <f>SUMPRODUCT(N53:N54,$K53:$K54)</f>
        <v>994</v>
      </c>
      <c r="R53" s="359">
        <f>SUMPRODUCT(O53:O54,$K53:$K54)</f>
        <v>0</v>
      </c>
      <c r="S53" s="355">
        <f>SUMPRODUCT(P53:P54,$K53:$K54)</f>
        <v>666.43436242887947</v>
      </c>
    </row>
    <row r="54" spans="1:19" s="41" customFormat="1" x14ac:dyDescent="0.25">
      <c r="A54" s="234">
        <v>2</v>
      </c>
      <c r="B54" s="63" t="s">
        <v>40</v>
      </c>
      <c r="C54" s="220">
        <v>2</v>
      </c>
      <c r="D54" s="79" t="s">
        <v>230</v>
      </c>
      <c r="E54" s="79"/>
      <c r="F54" s="79" t="s">
        <v>239</v>
      </c>
      <c r="G54" s="65">
        <v>155.79856700000002</v>
      </c>
      <c r="H54" s="53">
        <v>0</v>
      </c>
      <c r="I54" s="53">
        <v>22.97916298846441</v>
      </c>
      <c r="J54" s="109">
        <f t="shared" si="6"/>
        <v>178.77772998846444</v>
      </c>
      <c r="K54" s="104">
        <f>(1/J54)/((1/J53)+(1/J54))</f>
        <v>0.5271814678337039</v>
      </c>
      <c r="L54" s="377"/>
      <c r="M54" s="376"/>
      <c r="N54" s="77">
        <v>994</v>
      </c>
      <c r="O54" s="79">
        <v>0</v>
      </c>
      <c r="P54" s="79">
        <v>300</v>
      </c>
      <c r="Q54" s="359"/>
      <c r="R54" s="359"/>
      <c r="S54" s="355"/>
    </row>
    <row r="55" spans="1:19" s="41" customFormat="1" ht="15" customHeight="1" x14ac:dyDescent="0.25">
      <c r="A55" s="234">
        <v>2</v>
      </c>
      <c r="B55" s="72" t="s">
        <v>41</v>
      </c>
      <c r="C55" s="220">
        <v>1</v>
      </c>
      <c r="D55" s="79" t="s">
        <v>236</v>
      </c>
      <c r="E55" s="79"/>
      <c r="F55" s="79"/>
      <c r="G55" s="65">
        <v>287.82739700000002</v>
      </c>
      <c r="H55" s="66">
        <v>0</v>
      </c>
      <c r="I55" s="66">
        <v>0</v>
      </c>
      <c r="J55" s="67">
        <f t="shared" si="6"/>
        <v>287.82739700000002</v>
      </c>
      <c r="K55" s="74">
        <f>(1/J55)/((1/J55)+(1/J56)+(1/J57)+(1/J58))</f>
        <v>0.24745302087892015</v>
      </c>
      <c r="L55" s="382">
        <f>SUMPRODUCT(J55:J58,K55:K58)</f>
        <v>284.89503551746498</v>
      </c>
      <c r="M55" s="381" t="s">
        <v>78</v>
      </c>
      <c r="N55" s="77">
        <v>1927</v>
      </c>
      <c r="O55" s="79">
        <v>0</v>
      </c>
      <c r="P55" s="79">
        <v>0</v>
      </c>
      <c r="Q55" s="360">
        <f>SUMPRODUCT(N55:N58,$K55:$K58)</f>
        <v>1253.2259830387793</v>
      </c>
      <c r="R55" s="360">
        <f>SUMPRODUCT(O55:O58,$K55:$K58)</f>
        <v>1109.2610646155076</v>
      </c>
      <c r="S55" s="354">
        <f>SUMPRODUCT(P55:P58,$K55:$K58)</f>
        <v>0</v>
      </c>
    </row>
    <row r="56" spans="1:19" s="41" customFormat="1" ht="15" customHeight="1" x14ac:dyDescent="0.25">
      <c r="A56" s="234">
        <v>2</v>
      </c>
      <c r="B56" s="72" t="s">
        <v>41</v>
      </c>
      <c r="C56" s="220">
        <v>2</v>
      </c>
      <c r="D56" s="79" t="s">
        <v>241</v>
      </c>
      <c r="E56" s="79"/>
      <c r="F56" s="79"/>
      <c r="G56" s="65">
        <v>324.33697699999999</v>
      </c>
      <c r="H56" s="66">
        <v>0</v>
      </c>
      <c r="I56" s="66">
        <v>0</v>
      </c>
      <c r="J56" s="67">
        <f t="shared" si="6"/>
        <v>324.33697699999999</v>
      </c>
      <c r="K56" s="74">
        <f>(1/J56)/((1/J55)+(1/J56)+(1/J57)+(1/J58))</f>
        <v>0.21959802282848015</v>
      </c>
      <c r="L56" s="382"/>
      <c r="M56" s="381"/>
      <c r="N56" s="77">
        <v>2185</v>
      </c>
      <c r="O56" s="79">
        <v>0</v>
      </c>
      <c r="P56" s="79">
        <v>0</v>
      </c>
      <c r="Q56" s="360"/>
      <c r="R56" s="360"/>
      <c r="S56" s="354"/>
    </row>
    <row r="57" spans="1:19" s="41" customFormat="1" ht="15" customHeight="1" x14ac:dyDescent="0.25">
      <c r="A57" s="234">
        <v>2</v>
      </c>
      <c r="B57" s="72" t="s">
        <v>41</v>
      </c>
      <c r="C57" s="220">
        <v>3</v>
      </c>
      <c r="D57" s="79" t="s">
        <v>81</v>
      </c>
      <c r="E57" s="79" t="s">
        <v>248</v>
      </c>
      <c r="F57" s="79"/>
      <c r="G57" s="65">
        <v>190.70153727777779</v>
      </c>
      <c r="H57" s="66">
        <v>103.50003599999999</v>
      </c>
      <c r="I57" s="66">
        <v>0</v>
      </c>
      <c r="J57" s="67">
        <f t="shared" si="6"/>
        <v>294.20157327777781</v>
      </c>
      <c r="K57" s="74">
        <f>(1/J57)/((1/J55)+(1/J56)+(1/J57)+(1/J58))</f>
        <v>0.24209169953050705</v>
      </c>
      <c r="L57" s="382"/>
      <c r="M57" s="381"/>
      <c r="N57" s="77">
        <v>1225</v>
      </c>
      <c r="O57" s="79">
        <v>1242</v>
      </c>
      <c r="P57" s="79">
        <v>0</v>
      </c>
      <c r="Q57" s="360"/>
      <c r="R57" s="360"/>
      <c r="S57" s="354"/>
    </row>
    <row r="58" spans="1:19" s="41" customFormat="1" x14ac:dyDescent="0.25">
      <c r="A58" s="234">
        <v>2</v>
      </c>
      <c r="B58" s="72" t="s">
        <v>41</v>
      </c>
      <c r="C58" s="220">
        <v>4</v>
      </c>
      <c r="D58" s="79"/>
      <c r="E58" s="79" t="s">
        <v>236</v>
      </c>
      <c r="F58" s="79"/>
      <c r="G58" s="65">
        <v>0</v>
      </c>
      <c r="H58" s="66">
        <v>244.87530299999995</v>
      </c>
      <c r="I58" s="66">
        <v>0</v>
      </c>
      <c r="J58" s="67">
        <f t="shared" si="6"/>
        <v>244.87530299999995</v>
      </c>
      <c r="K58" s="74">
        <f>(1/J58)/((1/J55)+(1/J56)+(1/J57)+(1/J58))</f>
        <v>0.29085725676209273</v>
      </c>
      <c r="L58" s="382"/>
      <c r="M58" s="381"/>
      <c r="N58" s="77">
        <v>0</v>
      </c>
      <c r="O58" s="79">
        <v>2780</v>
      </c>
      <c r="P58" s="79">
        <v>0</v>
      </c>
      <c r="Q58" s="360"/>
      <c r="R58" s="360"/>
      <c r="S58" s="354"/>
    </row>
    <row r="59" spans="1:19" s="41" customFormat="1" ht="15.75" customHeight="1" x14ac:dyDescent="0.25">
      <c r="A59" s="234">
        <v>2</v>
      </c>
      <c r="B59" s="63" t="s">
        <v>42</v>
      </c>
      <c r="C59" s="220">
        <v>1</v>
      </c>
      <c r="D59" s="79" t="s">
        <v>237</v>
      </c>
      <c r="E59" s="79"/>
      <c r="F59" s="79" t="s">
        <v>240</v>
      </c>
      <c r="G59" s="65">
        <v>233.5790672777778</v>
      </c>
      <c r="H59" s="53">
        <v>0</v>
      </c>
      <c r="I59" s="53">
        <v>54.799293701814769</v>
      </c>
      <c r="J59" s="109">
        <f t="shared" si="6"/>
        <v>288.37836097959257</v>
      </c>
      <c r="K59" s="104">
        <f>(1/J59)/(1/J59)</f>
        <v>1</v>
      </c>
      <c r="L59" s="110">
        <f>SUMPRODUCT(J59,K59)</f>
        <v>288.37836097959257</v>
      </c>
      <c r="M59" s="248" t="s">
        <v>79</v>
      </c>
      <c r="N59" s="77">
        <v>1528</v>
      </c>
      <c r="O59" s="79">
        <v>0</v>
      </c>
      <c r="P59" s="79">
        <v>1225</v>
      </c>
      <c r="Q59" s="251">
        <f t="shared" ref="Q59:S60" si="7">SUMPRODUCT(N59,$K59)</f>
        <v>1528</v>
      </c>
      <c r="R59" s="251">
        <f t="shared" si="7"/>
        <v>0</v>
      </c>
      <c r="S59" s="252">
        <f t="shared" si="7"/>
        <v>1225</v>
      </c>
    </row>
    <row r="60" spans="1:19" s="41" customFormat="1" ht="15.75" thickBot="1" x14ac:dyDescent="0.3">
      <c r="A60" s="235">
        <v>2</v>
      </c>
      <c r="B60" s="236" t="s">
        <v>43</v>
      </c>
      <c r="C60" s="237">
        <v>1</v>
      </c>
      <c r="D60" s="71"/>
      <c r="E60" s="71" t="s">
        <v>250</v>
      </c>
      <c r="F60" s="71"/>
      <c r="G60" s="238">
        <v>0</v>
      </c>
      <c r="H60" s="239">
        <v>260.96513849999997</v>
      </c>
      <c r="I60" s="239">
        <v>0</v>
      </c>
      <c r="J60" s="240">
        <f t="shared" si="6"/>
        <v>260.96513849999997</v>
      </c>
      <c r="K60" s="107">
        <f>(1/J60)/(1/J60)</f>
        <v>1</v>
      </c>
      <c r="L60" s="241">
        <f>SUMPRODUCT(J60,K60)</f>
        <v>260.96513849999997</v>
      </c>
      <c r="M60" s="98" t="s">
        <v>43</v>
      </c>
      <c r="N60" s="281">
        <v>0</v>
      </c>
      <c r="O60" s="71">
        <v>2839</v>
      </c>
      <c r="P60" s="71">
        <v>0</v>
      </c>
      <c r="Q60" s="242">
        <f t="shared" si="7"/>
        <v>0</v>
      </c>
      <c r="R60" s="242">
        <f t="shared" si="7"/>
        <v>2839</v>
      </c>
      <c r="S60" s="243">
        <f t="shared" si="7"/>
        <v>0</v>
      </c>
    </row>
    <row r="61" spans="1:19" s="41" customFormat="1" ht="15" customHeight="1" x14ac:dyDescent="0.25">
      <c r="A61" s="258">
        <v>3</v>
      </c>
      <c r="B61" s="61" t="s">
        <v>39</v>
      </c>
      <c r="C61" s="260">
        <v>1</v>
      </c>
      <c r="D61" s="62"/>
      <c r="E61" s="62" t="s">
        <v>235</v>
      </c>
      <c r="F61" s="62"/>
      <c r="G61" s="261">
        <v>0</v>
      </c>
      <c r="H61" s="262">
        <v>242.38452599999999</v>
      </c>
      <c r="I61" s="262">
        <v>0</v>
      </c>
      <c r="J61" s="263">
        <f t="shared" si="6"/>
        <v>242.38452599999999</v>
      </c>
      <c r="K61" s="108">
        <f>(1/J61)/((1/J61)+(1/J62)+(1/J63))</f>
        <v>0.38871053342916145</v>
      </c>
      <c r="L61" s="383">
        <f>SUMPRODUCT(J61:J63,K61:K63)</f>
        <v>282.65225518930333</v>
      </c>
      <c r="M61" s="384" t="s">
        <v>76</v>
      </c>
      <c r="N61" s="278">
        <v>0</v>
      </c>
      <c r="O61" s="62">
        <v>2372</v>
      </c>
      <c r="P61" s="62">
        <v>0</v>
      </c>
      <c r="Q61" s="375">
        <f>SUMPRODUCT(N61:N63,$K61:$K63)</f>
        <v>584.85325997077712</v>
      </c>
      <c r="R61" s="375">
        <f>SUMPRODUCT(O61:O63,$K61:$K63)</f>
        <v>1902.2279485789782</v>
      </c>
      <c r="S61" s="358">
        <f>SUMPRODUCT(P61:P63,$K61:$K63)</f>
        <v>0</v>
      </c>
    </row>
    <row r="62" spans="1:19" s="41" customFormat="1" ht="15" customHeight="1" x14ac:dyDescent="0.25">
      <c r="A62" s="234">
        <v>3</v>
      </c>
      <c r="B62" s="64" t="s">
        <v>39</v>
      </c>
      <c r="C62" s="220">
        <v>2</v>
      </c>
      <c r="D62" s="79" t="s">
        <v>247</v>
      </c>
      <c r="E62" s="79"/>
      <c r="F62" s="79"/>
      <c r="G62" s="65">
        <v>344.315975954105</v>
      </c>
      <c r="H62" s="53">
        <v>0</v>
      </c>
      <c r="I62" s="66">
        <v>0</v>
      </c>
      <c r="J62" s="75">
        <f t="shared" si="6"/>
        <v>344.315975954105</v>
      </c>
      <c r="K62" s="104">
        <f>(1/J62)/((1/J61)+(1/J62)+(1/J63))</f>
        <v>0.27363649954190045</v>
      </c>
      <c r="L62" s="380"/>
      <c r="M62" s="376"/>
      <c r="N62" s="77">
        <v>2137.3364333701461</v>
      </c>
      <c r="O62" s="79">
        <v>0</v>
      </c>
      <c r="P62" s="79">
        <v>0</v>
      </c>
      <c r="Q62" s="367"/>
      <c r="R62" s="367"/>
      <c r="S62" s="357"/>
    </row>
    <row r="63" spans="1:19" s="41" customFormat="1" ht="15.75" customHeight="1" x14ac:dyDescent="0.25">
      <c r="A63" s="234">
        <v>3</v>
      </c>
      <c r="B63" s="64" t="s">
        <v>39</v>
      </c>
      <c r="C63" s="220">
        <v>3</v>
      </c>
      <c r="D63" s="79"/>
      <c r="E63" s="79" t="s">
        <v>249</v>
      </c>
      <c r="F63" s="79"/>
      <c r="G63" s="65">
        <v>0</v>
      </c>
      <c r="H63" s="53">
        <v>279.03625199999999</v>
      </c>
      <c r="I63" s="66">
        <v>0</v>
      </c>
      <c r="J63" s="75">
        <f t="shared" si="6"/>
        <v>279.03625199999999</v>
      </c>
      <c r="K63" s="104">
        <f>(1/J63)/((1/J61)+(1/J62)+(1/J63))</f>
        <v>0.3376529670289381</v>
      </c>
      <c r="L63" s="380"/>
      <c r="M63" s="376"/>
      <c r="N63" s="77">
        <v>0</v>
      </c>
      <c r="O63" s="79">
        <v>2903</v>
      </c>
      <c r="P63" s="79">
        <v>0</v>
      </c>
      <c r="Q63" s="367"/>
      <c r="R63" s="367"/>
      <c r="S63" s="357"/>
    </row>
    <row r="64" spans="1:19" s="41" customFormat="1" ht="15.75" customHeight="1" x14ac:dyDescent="0.25">
      <c r="A64" s="234">
        <v>3</v>
      </c>
      <c r="B64" s="64" t="s">
        <v>40</v>
      </c>
      <c r="C64" s="220">
        <v>1</v>
      </c>
      <c r="D64" s="79" t="s">
        <v>230</v>
      </c>
      <c r="E64" s="79"/>
      <c r="F64" s="79" t="s">
        <v>238</v>
      </c>
      <c r="G64" s="65">
        <v>155.79856700000002</v>
      </c>
      <c r="H64" s="53">
        <v>0</v>
      </c>
      <c r="I64" s="53">
        <v>43.534368787186914</v>
      </c>
      <c r="J64" s="75">
        <f t="shared" si="6"/>
        <v>199.33293578718693</v>
      </c>
      <c r="K64" s="104">
        <f>(1/J64)/((1/J64)+(1/J65))</f>
        <v>0.4728185321662961</v>
      </c>
      <c r="L64" s="377">
        <f>SUMPRODUCT(J64:J65,K64:K65)</f>
        <v>188.49661222259255</v>
      </c>
      <c r="M64" s="376" t="s">
        <v>77</v>
      </c>
      <c r="N64" s="77">
        <v>994</v>
      </c>
      <c r="O64" s="79">
        <v>0</v>
      </c>
      <c r="P64" s="79">
        <v>1075</v>
      </c>
      <c r="Q64" s="359">
        <f>SUMPRODUCT(N64:N65,$K64:$K65)</f>
        <v>994</v>
      </c>
      <c r="R64" s="359">
        <f>SUMPRODUCT(O64:O65,$K64:$K65)</f>
        <v>0</v>
      </c>
      <c r="S64" s="355">
        <f>SUMPRODUCT(P64:P65,$K64:$K65)</f>
        <v>666.43436242887947</v>
      </c>
    </row>
    <row r="65" spans="1:19" s="41" customFormat="1" x14ac:dyDescent="0.25">
      <c r="A65" s="234">
        <v>3</v>
      </c>
      <c r="B65" s="64" t="s">
        <v>40</v>
      </c>
      <c r="C65" s="220">
        <v>2</v>
      </c>
      <c r="D65" s="79" t="s">
        <v>230</v>
      </c>
      <c r="E65" s="79"/>
      <c r="F65" s="79" t="s">
        <v>239</v>
      </c>
      <c r="G65" s="65">
        <v>155.79856700000002</v>
      </c>
      <c r="H65" s="53">
        <v>0</v>
      </c>
      <c r="I65" s="53">
        <v>22.97916298846441</v>
      </c>
      <c r="J65" s="75">
        <f t="shared" si="6"/>
        <v>178.77772998846444</v>
      </c>
      <c r="K65" s="104">
        <f>(1/J65)/((1/J64)+(1/J65))</f>
        <v>0.5271814678337039</v>
      </c>
      <c r="L65" s="377"/>
      <c r="M65" s="376"/>
      <c r="N65" s="77">
        <v>994</v>
      </c>
      <c r="O65" s="79">
        <v>0</v>
      </c>
      <c r="P65" s="79">
        <v>300</v>
      </c>
      <c r="Q65" s="359"/>
      <c r="R65" s="359"/>
      <c r="S65" s="355"/>
    </row>
    <row r="66" spans="1:19" s="41" customFormat="1" ht="15" customHeight="1" x14ac:dyDescent="0.25">
      <c r="A66" s="234">
        <v>3</v>
      </c>
      <c r="B66" s="73" t="s">
        <v>41</v>
      </c>
      <c r="C66" s="220">
        <v>1</v>
      </c>
      <c r="D66" s="79" t="s">
        <v>236</v>
      </c>
      <c r="E66" s="79"/>
      <c r="F66" s="79"/>
      <c r="G66" s="65">
        <v>287.82739700000002</v>
      </c>
      <c r="H66" s="66">
        <v>0</v>
      </c>
      <c r="I66" s="66">
        <v>0</v>
      </c>
      <c r="J66" s="75">
        <f t="shared" si="6"/>
        <v>287.82739700000002</v>
      </c>
      <c r="K66" s="74">
        <f>(1/J66)/((1/J66)+(1/J67)+(1/J68)+(1/J69))</f>
        <v>0.24745302087892015</v>
      </c>
      <c r="L66" s="382">
        <f>SUMPRODUCT(J66:J69,K66:K69)</f>
        <v>284.89503551746498</v>
      </c>
      <c r="M66" s="381" t="s">
        <v>78</v>
      </c>
      <c r="N66" s="77">
        <v>1927</v>
      </c>
      <c r="O66" s="79">
        <v>0</v>
      </c>
      <c r="P66" s="79">
        <v>0</v>
      </c>
      <c r="Q66" s="360">
        <f>SUMPRODUCT(N66:N69,$K66:$K69)</f>
        <v>1253.2259830387793</v>
      </c>
      <c r="R66" s="360">
        <f>SUMPRODUCT(O66:O69,$K66:$K69)</f>
        <v>1109.2610646155076</v>
      </c>
      <c r="S66" s="354">
        <f>SUMPRODUCT(P66:P69,$K66:$K69)</f>
        <v>0</v>
      </c>
    </row>
    <row r="67" spans="1:19" s="41" customFormat="1" ht="15" customHeight="1" x14ac:dyDescent="0.25">
      <c r="A67" s="234">
        <v>3</v>
      </c>
      <c r="B67" s="73" t="s">
        <v>41</v>
      </c>
      <c r="C67" s="220">
        <v>2</v>
      </c>
      <c r="D67" s="79" t="s">
        <v>241</v>
      </c>
      <c r="E67" s="79"/>
      <c r="F67" s="79"/>
      <c r="G67" s="65">
        <v>324.33697699999999</v>
      </c>
      <c r="H67" s="66">
        <v>0</v>
      </c>
      <c r="I67" s="66">
        <v>0</v>
      </c>
      <c r="J67" s="75">
        <f t="shared" si="6"/>
        <v>324.33697699999999</v>
      </c>
      <c r="K67" s="74">
        <f>(1/J67)/((1/J66)+(1/J67)+(1/J68)+(1/J69))</f>
        <v>0.21959802282848015</v>
      </c>
      <c r="L67" s="382"/>
      <c r="M67" s="381"/>
      <c r="N67" s="77">
        <v>2185</v>
      </c>
      <c r="O67" s="79">
        <v>0</v>
      </c>
      <c r="P67" s="79">
        <v>0</v>
      </c>
      <c r="Q67" s="360"/>
      <c r="R67" s="360"/>
      <c r="S67" s="354"/>
    </row>
    <row r="68" spans="1:19" s="41" customFormat="1" ht="15" customHeight="1" x14ac:dyDescent="0.25">
      <c r="A68" s="234">
        <v>3</v>
      </c>
      <c r="B68" s="73" t="s">
        <v>41</v>
      </c>
      <c r="C68" s="220">
        <v>3</v>
      </c>
      <c r="D68" s="79" t="s">
        <v>81</v>
      </c>
      <c r="E68" s="79" t="s">
        <v>248</v>
      </c>
      <c r="F68" s="79"/>
      <c r="G68" s="65">
        <v>190.70153727777779</v>
      </c>
      <c r="H68" s="66">
        <v>103.50003599999999</v>
      </c>
      <c r="I68" s="66">
        <v>0</v>
      </c>
      <c r="J68" s="75">
        <f t="shared" si="6"/>
        <v>294.20157327777781</v>
      </c>
      <c r="K68" s="74">
        <f>(1/J68)/((1/J66)+(1/J67)+(1/J68)+(1/J69))</f>
        <v>0.24209169953050705</v>
      </c>
      <c r="L68" s="382"/>
      <c r="M68" s="381"/>
      <c r="N68" s="77">
        <v>1225</v>
      </c>
      <c r="O68" s="79">
        <v>1242</v>
      </c>
      <c r="P68" s="79">
        <v>0</v>
      </c>
      <c r="Q68" s="360"/>
      <c r="R68" s="360"/>
      <c r="S68" s="354"/>
    </row>
    <row r="69" spans="1:19" s="41" customFormat="1" ht="15.75" customHeight="1" x14ac:dyDescent="0.25">
      <c r="A69" s="234">
        <v>3</v>
      </c>
      <c r="B69" s="73" t="s">
        <v>41</v>
      </c>
      <c r="C69" s="220">
        <v>4</v>
      </c>
      <c r="D69" s="79"/>
      <c r="E69" s="79" t="s">
        <v>236</v>
      </c>
      <c r="F69" s="79"/>
      <c r="G69" s="65">
        <v>0</v>
      </c>
      <c r="H69" s="66">
        <v>244.87530299999995</v>
      </c>
      <c r="I69" s="66">
        <v>0</v>
      </c>
      <c r="J69" s="75">
        <f t="shared" si="6"/>
        <v>244.87530299999995</v>
      </c>
      <c r="K69" s="74">
        <f>(1/J69)/((1/J66)+(1/J67)+(1/J68)+(1/J69))</f>
        <v>0.29085725676209273</v>
      </c>
      <c r="L69" s="382"/>
      <c r="M69" s="381"/>
      <c r="N69" s="77">
        <v>0</v>
      </c>
      <c r="O69" s="79">
        <v>2780</v>
      </c>
      <c r="P69" s="79">
        <v>0</v>
      </c>
      <c r="Q69" s="360"/>
      <c r="R69" s="360"/>
      <c r="S69" s="354"/>
    </row>
    <row r="70" spans="1:19" s="41" customFormat="1" ht="15" customHeight="1" x14ac:dyDescent="0.25">
      <c r="A70" s="234">
        <v>3</v>
      </c>
      <c r="B70" s="64" t="s">
        <v>42</v>
      </c>
      <c r="C70" s="220">
        <v>1</v>
      </c>
      <c r="D70" s="79" t="s">
        <v>237</v>
      </c>
      <c r="E70" s="79"/>
      <c r="F70" s="79" t="s">
        <v>240</v>
      </c>
      <c r="G70" s="65">
        <v>233.5790672777778</v>
      </c>
      <c r="H70" s="53">
        <v>0</v>
      </c>
      <c r="I70" s="53">
        <v>54.799293701814769</v>
      </c>
      <c r="J70" s="75">
        <f t="shared" si="6"/>
        <v>288.37836097959257</v>
      </c>
      <c r="K70" s="104">
        <f>(1/J70)/((1/J70)+(1/J71))</f>
        <v>0.41100226075123458</v>
      </c>
      <c r="L70" s="377">
        <f>SUMPRODUCT(J70:J71,K70:K71)</f>
        <v>237.04831662869628</v>
      </c>
      <c r="M70" s="376" t="s">
        <v>79</v>
      </c>
      <c r="N70" s="77">
        <v>1528</v>
      </c>
      <c r="O70" s="79">
        <v>0</v>
      </c>
      <c r="P70" s="79">
        <v>1225</v>
      </c>
      <c r="Q70" s="359">
        <f>SUMPRODUCT(N70:N71,$K70:$K71)</f>
        <v>628.01145442788641</v>
      </c>
      <c r="R70" s="359">
        <f>SUMPRODUCT(O70:O71,$K70:$K71)</f>
        <v>938.27339862328336</v>
      </c>
      <c r="S70" s="355">
        <f>SUMPRODUCT(P70:P71,$K70:$K71)</f>
        <v>1225</v>
      </c>
    </row>
    <row r="71" spans="1:19" s="41" customFormat="1" x14ac:dyDescent="0.25">
      <c r="A71" s="234">
        <v>3</v>
      </c>
      <c r="B71" s="64" t="s">
        <v>42</v>
      </c>
      <c r="C71" s="220">
        <v>2</v>
      </c>
      <c r="D71" s="79"/>
      <c r="E71" s="79" t="s">
        <v>237</v>
      </c>
      <c r="F71" s="79" t="s">
        <v>240</v>
      </c>
      <c r="G71" s="65">
        <v>0</v>
      </c>
      <c r="H71" s="53">
        <v>146.4309495</v>
      </c>
      <c r="I71" s="53">
        <v>54.799293701814769</v>
      </c>
      <c r="J71" s="75">
        <f t="shared" si="6"/>
        <v>201.23024320181477</v>
      </c>
      <c r="K71" s="104">
        <f>(1/J71)/((1/J70)+(1/J71))</f>
        <v>0.58899773924876542</v>
      </c>
      <c r="L71" s="377"/>
      <c r="M71" s="376"/>
      <c r="N71" s="77">
        <v>0</v>
      </c>
      <c r="O71" s="79">
        <v>1593</v>
      </c>
      <c r="P71" s="79">
        <v>1225</v>
      </c>
      <c r="Q71" s="359"/>
      <c r="R71" s="359"/>
      <c r="S71" s="355"/>
    </row>
    <row r="72" spans="1:19" s="41" customFormat="1" ht="15.75" customHeight="1" thickBot="1" x14ac:dyDescent="0.3">
      <c r="A72" s="235">
        <v>3</v>
      </c>
      <c r="B72" s="236" t="s">
        <v>43</v>
      </c>
      <c r="C72" s="237">
        <v>1</v>
      </c>
      <c r="D72" s="71"/>
      <c r="E72" s="71" t="s">
        <v>250</v>
      </c>
      <c r="F72" s="71"/>
      <c r="G72" s="238">
        <v>0</v>
      </c>
      <c r="H72" s="239">
        <v>260.96513849999997</v>
      </c>
      <c r="I72" s="239">
        <v>0</v>
      </c>
      <c r="J72" s="246">
        <f t="shared" si="6"/>
        <v>260.96513849999997</v>
      </c>
      <c r="K72" s="107">
        <f>(1/J72)/(1/J72)</f>
        <v>1</v>
      </c>
      <c r="L72" s="241">
        <f>SUMPRODUCT(J72,K72)</f>
        <v>260.96513849999997</v>
      </c>
      <c r="M72" s="98" t="s">
        <v>43</v>
      </c>
      <c r="N72" s="281">
        <v>0</v>
      </c>
      <c r="O72" s="71">
        <v>2839</v>
      </c>
      <c r="P72" s="71">
        <v>0</v>
      </c>
      <c r="Q72" s="242">
        <f>SUMPRODUCT(N72,$K72)</f>
        <v>0</v>
      </c>
      <c r="R72" s="242">
        <f>SUMPRODUCT(O72,$K72)</f>
        <v>2839</v>
      </c>
      <c r="S72" s="243">
        <f>SUMPRODUCT(P72,$K72)</f>
        <v>0</v>
      </c>
    </row>
  </sheetData>
  <mergeCells count="79">
    <mergeCell ref="A26:A28"/>
    <mergeCell ref="M36:M37"/>
    <mergeCell ref="Q36:Q37"/>
    <mergeCell ref="R36:R37"/>
    <mergeCell ref="A32:A33"/>
    <mergeCell ref="M38:M40"/>
    <mergeCell ref="Q38:Q40"/>
    <mergeCell ref="R38:R40"/>
    <mergeCell ref="S38:S40"/>
    <mergeCell ref="B26:B28"/>
    <mergeCell ref="M46:M48"/>
    <mergeCell ref="G32:I32"/>
    <mergeCell ref="B32:B33"/>
    <mergeCell ref="M32:M33"/>
    <mergeCell ref="J32:J33"/>
    <mergeCell ref="K32:K33"/>
    <mergeCell ref="L32:L33"/>
    <mergeCell ref="L42:L43"/>
    <mergeCell ref="L46:L48"/>
    <mergeCell ref="L44:L45"/>
    <mergeCell ref="M44:M45"/>
    <mergeCell ref="M42:M43"/>
    <mergeCell ref="L34:L35"/>
    <mergeCell ref="M34:M35"/>
    <mergeCell ref="L36:L37"/>
    <mergeCell ref="L38:L40"/>
    <mergeCell ref="M70:M71"/>
    <mergeCell ref="L70:L71"/>
    <mergeCell ref="M50:M52"/>
    <mergeCell ref="M53:M54"/>
    <mergeCell ref="L53:L54"/>
    <mergeCell ref="L50:L52"/>
    <mergeCell ref="M55:M58"/>
    <mergeCell ref="L55:L58"/>
    <mergeCell ref="L61:L63"/>
    <mergeCell ref="M66:M69"/>
    <mergeCell ref="L66:L69"/>
    <mergeCell ref="L64:L65"/>
    <mergeCell ref="M64:M65"/>
    <mergeCell ref="M61:M63"/>
    <mergeCell ref="Q53:Q54"/>
    <mergeCell ref="Q55:Q58"/>
    <mergeCell ref="Q61:Q63"/>
    <mergeCell ref="R55:R58"/>
    <mergeCell ref="R61:R63"/>
    <mergeCell ref="S32:S33"/>
    <mergeCell ref="Q42:Q43"/>
    <mergeCell ref="Q44:Q45"/>
    <mergeCell ref="Q46:Q48"/>
    <mergeCell ref="S42:S43"/>
    <mergeCell ref="S44:S45"/>
    <mergeCell ref="S46:S48"/>
    <mergeCell ref="Q34:Q35"/>
    <mergeCell ref="R34:R35"/>
    <mergeCell ref="S34:S35"/>
    <mergeCell ref="S36:S37"/>
    <mergeCell ref="R64:R65"/>
    <mergeCell ref="R66:R69"/>
    <mergeCell ref="R70:R71"/>
    <mergeCell ref="N32:P32"/>
    <mergeCell ref="C32:F32"/>
    <mergeCell ref="Q66:Q69"/>
    <mergeCell ref="Q70:Q71"/>
    <mergeCell ref="R42:R43"/>
    <mergeCell ref="R44:R45"/>
    <mergeCell ref="R46:R48"/>
    <mergeCell ref="R50:R52"/>
    <mergeCell ref="R53:R54"/>
    <mergeCell ref="Q32:Q33"/>
    <mergeCell ref="Q64:Q65"/>
    <mergeCell ref="R32:R33"/>
    <mergeCell ref="Q50:Q52"/>
    <mergeCell ref="S66:S69"/>
    <mergeCell ref="S70:S71"/>
    <mergeCell ref="S50:S52"/>
    <mergeCell ref="S53:S54"/>
    <mergeCell ref="S55:S58"/>
    <mergeCell ref="S61:S63"/>
    <mergeCell ref="S64:S65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F5A65-8064-4699-8A56-F7649CA4DEAA}">
  <dimension ref="A1:BX42"/>
  <sheetViews>
    <sheetView workbookViewId="0"/>
  </sheetViews>
  <sheetFormatPr defaultRowHeight="12.75" outlineLevelRow="1" x14ac:dyDescent="0.2"/>
  <cols>
    <col min="1" max="1" width="3" style="2" bestFit="1" customWidth="1"/>
    <col min="2" max="2" width="14.5703125" style="2" customWidth="1"/>
    <col min="3" max="3" width="8.42578125" style="2" bestFit="1" customWidth="1"/>
    <col min="4" max="4" width="21.42578125" style="2" customWidth="1"/>
    <col min="5" max="5" width="26.85546875" style="1" customWidth="1"/>
    <col min="6" max="6" width="8.5703125" style="1" customWidth="1"/>
    <col min="7" max="10" width="5.42578125" style="1" customWidth="1"/>
    <col min="11" max="11" width="21.7109375" style="1" bestFit="1" customWidth="1"/>
    <col min="12" max="12" width="5.42578125" style="1" customWidth="1"/>
    <col min="13" max="13" width="5.7109375" style="1" bestFit="1" customWidth="1"/>
    <col min="14" max="66" width="5.42578125" style="1" customWidth="1"/>
    <col min="67" max="67" width="8.7109375" style="1" bestFit="1" customWidth="1"/>
    <col min="68" max="76" width="5.42578125" style="1" customWidth="1"/>
    <col min="77" max="16384" width="9.140625" style="1"/>
  </cols>
  <sheetData>
    <row r="1" spans="1:76" ht="14.25" x14ac:dyDescent="0.2">
      <c r="A1" s="311" t="s">
        <v>313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</row>
    <row r="2" spans="1:76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4" spans="1:76" s="7" customFormat="1" ht="25.5" x14ac:dyDescent="0.25">
      <c r="A4" s="4" t="s">
        <v>6</v>
      </c>
      <c r="B4" s="4" t="s">
        <v>0</v>
      </c>
      <c r="C4" s="5" t="s">
        <v>7</v>
      </c>
      <c r="D4" s="5" t="s">
        <v>8</v>
      </c>
      <c r="E4" s="5" t="s">
        <v>9</v>
      </c>
      <c r="F4" s="6">
        <v>2025</v>
      </c>
      <c r="G4" s="6">
        <v>2026</v>
      </c>
      <c r="H4" s="6">
        <v>2027</v>
      </c>
      <c r="I4" s="6">
        <v>2028</v>
      </c>
      <c r="J4" s="6">
        <v>2029</v>
      </c>
      <c r="K4" s="6">
        <v>2030</v>
      </c>
      <c r="L4" s="6">
        <v>2031</v>
      </c>
      <c r="M4" s="6">
        <v>2032</v>
      </c>
      <c r="N4" s="6">
        <v>2033</v>
      </c>
      <c r="O4" s="6">
        <v>2034</v>
      </c>
      <c r="P4" s="6">
        <v>2035</v>
      </c>
      <c r="Q4" s="6">
        <v>2036</v>
      </c>
      <c r="R4" s="6">
        <v>2037</v>
      </c>
      <c r="S4" s="6">
        <v>2038</v>
      </c>
      <c r="T4" s="6">
        <v>2039</v>
      </c>
      <c r="U4" s="6">
        <v>2040</v>
      </c>
      <c r="V4" s="6">
        <v>2041</v>
      </c>
      <c r="W4" s="6">
        <v>2042</v>
      </c>
      <c r="X4" s="6">
        <v>2043</v>
      </c>
      <c r="Y4" s="6">
        <v>2044</v>
      </c>
      <c r="Z4" s="6">
        <v>2045</v>
      </c>
      <c r="AA4" s="6">
        <v>2046</v>
      </c>
      <c r="AB4" s="6">
        <v>2047</v>
      </c>
      <c r="AC4" s="6">
        <v>2048</v>
      </c>
      <c r="AD4" s="6">
        <v>2049</v>
      </c>
      <c r="AE4" s="6">
        <v>2050</v>
      </c>
      <c r="AF4" s="6">
        <v>2051</v>
      </c>
      <c r="AG4" s="6">
        <v>2052</v>
      </c>
      <c r="AH4" s="6">
        <v>2053</v>
      </c>
      <c r="AI4" s="6">
        <v>2054</v>
      </c>
      <c r="AJ4" s="6">
        <v>2055</v>
      </c>
      <c r="AK4" s="6">
        <v>2056</v>
      </c>
      <c r="AL4" s="6">
        <v>2057</v>
      </c>
      <c r="AM4" s="6">
        <v>2058</v>
      </c>
      <c r="AN4" s="6">
        <v>2059</v>
      </c>
      <c r="AO4" s="6">
        <v>2060</v>
      </c>
      <c r="AP4" s="6">
        <v>2061</v>
      </c>
      <c r="AQ4" s="6">
        <v>2062</v>
      </c>
      <c r="AR4" s="6">
        <v>2063</v>
      </c>
      <c r="AS4" s="6">
        <v>2064</v>
      </c>
      <c r="AT4" s="6">
        <v>2065</v>
      </c>
      <c r="AU4" s="6">
        <v>2066</v>
      </c>
      <c r="AV4" s="6">
        <v>2067</v>
      </c>
      <c r="AW4" s="6">
        <v>2068</v>
      </c>
      <c r="AX4" s="6">
        <v>2069</v>
      </c>
      <c r="AY4" s="6">
        <v>2070</v>
      </c>
      <c r="AZ4" s="6">
        <v>2071</v>
      </c>
      <c r="BA4" s="6">
        <v>2072</v>
      </c>
      <c r="BB4" s="6">
        <v>2073</v>
      </c>
      <c r="BC4" s="6">
        <v>2074</v>
      </c>
      <c r="BD4" s="6">
        <v>2075</v>
      </c>
      <c r="BE4" s="6">
        <v>2076</v>
      </c>
      <c r="BF4" s="6">
        <v>2077</v>
      </c>
      <c r="BG4" s="6">
        <v>2078</v>
      </c>
      <c r="BH4" s="6">
        <v>2079</v>
      </c>
      <c r="BI4" s="6">
        <v>2080</v>
      </c>
      <c r="BJ4" s="6">
        <v>2081</v>
      </c>
      <c r="BK4" s="6">
        <v>2082</v>
      </c>
      <c r="BL4" s="6">
        <v>2083</v>
      </c>
      <c r="BM4" s="6">
        <v>2084</v>
      </c>
      <c r="BN4" s="6">
        <v>2085</v>
      </c>
      <c r="BO4" s="6">
        <v>2086</v>
      </c>
      <c r="BP4" s="6">
        <v>2087</v>
      </c>
      <c r="BQ4" s="6">
        <v>2088</v>
      </c>
      <c r="BR4" s="6">
        <v>2089</v>
      </c>
      <c r="BS4" s="6">
        <v>2090</v>
      </c>
      <c r="BT4" s="6">
        <v>2091</v>
      </c>
      <c r="BU4" s="6">
        <v>2092</v>
      </c>
      <c r="BV4" s="6">
        <v>2093</v>
      </c>
      <c r="BW4" s="6">
        <v>2094</v>
      </c>
      <c r="BX4" s="6">
        <v>2095</v>
      </c>
    </row>
    <row r="5" spans="1:76" outlineLevel="1" x14ac:dyDescent="0.2">
      <c r="A5" s="8">
        <v>0</v>
      </c>
      <c r="B5" s="8" t="s">
        <v>1</v>
      </c>
      <c r="C5" s="8" t="s">
        <v>1</v>
      </c>
      <c r="D5" s="8" t="s">
        <v>10</v>
      </c>
      <c r="E5" s="9" t="s">
        <v>25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10">
        <v>0</v>
      </c>
      <c r="BV5" s="10">
        <v>0</v>
      </c>
      <c r="BW5" s="10">
        <v>0</v>
      </c>
      <c r="BX5" s="10">
        <v>0</v>
      </c>
    </row>
    <row r="6" spans="1:76" outlineLevel="1" x14ac:dyDescent="0.2">
      <c r="A6" s="35">
        <v>0</v>
      </c>
      <c r="B6" s="35" t="s">
        <v>1</v>
      </c>
      <c r="C6" s="35" t="s">
        <v>1</v>
      </c>
      <c r="D6" s="35" t="s">
        <v>10</v>
      </c>
      <c r="E6" s="11" t="s">
        <v>26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0.29237090995943482</v>
      </c>
      <c r="L6" s="12">
        <v>0.48601859792049212</v>
      </c>
      <c r="M6" s="12">
        <v>0.63005217785951739</v>
      </c>
      <c r="N6" s="12">
        <v>0.65238599925066043</v>
      </c>
      <c r="O6" s="12">
        <v>0.67458211157568282</v>
      </c>
      <c r="P6" s="12">
        <v>0.69669790487881378</v>
      </c>
      <c r="Q6" s="12">
        <v>0.71879077559698223</v>
      </c>
      <c r="R6" s="12">
        <v>0.74091811492981718</v>
      </c>
      <c r="S6" s="12">
        <v>0.763137318622642</v>
      </c>
      <c r="T6" s="12">
        <v>0.78550577960602119</v>
      </c>
      <c r="U6" s="12">
        <v>1.1738708084527572</v>
      </c>
      <c r="V6" s="12">
        <v>1.2063292848303295</v>
      </c>
      <c r="W6" s="12">
        <v>1.2391386382437484</v>
      </c>
      <c r="X6" s="12">
        <v>1.2722596136485445</v>
      </c>
      <c r="Y6" s="12">
        <v>1.3056535174977677</v>
      </c>
      <c r="Z6" s="12">
        <v>1.3392811169990024</v>
      </c>
      <c r="AA6" s="12">
        <v>1.3731036328304482</v>
      </c>
      <c r="AB6" s="12">
        <v>1.4070820271503719</v>
      </c>
      <c r="AC6" s="12">
        <v>1.4411773048534804</v>
      </c>
      <c r="AD6" s="12">
        <v>1.4753505377062068</v>
      </c>
      <c r="AE6" s="12">
        <v>1.4802265096492246</v>
      </c>
      <c r="AF6" s="12">
        <v>1.5113242257341486</v>
      </c>
      <c r="AG6" s="12">
        <v>1.5398221480128924</v>
      </c>
      <c r="AH6" s="12">
        <v>1.5656581631446216</v>
      </c>
      <c r="AI6" s="12">
        <v>1.5888404664103244</v>
      </c>
      <c r="AJ6" s="12">
        <v>1.6094401388053141</v>
      </c>
      <c r="AK6" s="12">
        <v>1.6275801784490473</v>
      </c>
      <c r="AL6" s="12">
        <v>1.6434226528782194</v>
      </c>
      <c r="AM6" s="12">
        <v>1.6571555671434881</v>
      </c>
      <c r="AN6" s="12">
        <v>1.6689807201358497</v>
      </c>
      <c r="AO6" s="12">
        <v>1.6791033811863316</v>
      </c>
      <c r="AP6" s="12">
        <v>1.6877241810019679</v>
      </c>
      <c r="AQ6" s="12">
        <v>1.6950332543591562</v>
      </c>
      <c r="AR6" s="12">
        <v>1.7012064293348785</v>
      </c>
      <c r="AS6" s="12">
        <v>1.706403126233123</v>
      </c>
      <c r="AT6" s="12">
        <v>1.7107655859312572</v>
      </c>
      <c r="AU6" s="12">
        <v>1.714419063180018</v>
      </c>
      <c r="AV6" s="12">
        <v>1.717472669081664</v>
      </c>
      <c r="AW6" s="12">
        <v>1.7200206086434255</v>
      </c>
      <c r="AX6" s="12">
        <v>1.7221436210607368</v>
      </c>
      <c r="AY6" s="12">
        <v>1.7239104851719682</v>
      </c>
      <c r="AZ6" s="12">
        <v>1.725379497435827</v>
      </c>
      <c r="BA6" s="12">
        <v>1.7265998644766678</v>
      </c>
      <c r="BB6" s="12">
        <v>1.7276129777485854</v>
      </c>
      <c r="BC6" s="12">
        <v>1.7284535557728549</v>
      </c>
      <c r="BD6" s="12">
        <v>1.7291506513755783</v>
      </c>
      <c r="BE6" s="12">
        <v>1.729728528903542</v>
      </c>
      <c r="BF6" s="12">
        <v>1.730207420779446</v>
      </c>
      <c r="BG6" s="12">
        <v>1.7306041749541918</v>
      </c>
      <c r="BH6" s="12">
        <v>1.730932805560355</v>
      </c>
      <c r="BI6" s="12">
        <v>1.7312049589006573</v>
      </c>
      <c r="BJ6" s="12">
        <v>1.731430306192894</v>
      </c>
      <c r="BK6" s="12">
        <v>1.7316168734932336</v>
      </c>
      <c r="BL6" s="12">
        <v>1.7317713181012082</v>
      </c>
      <c r="BM6" s="12">
        <v>1.7318991596181375</v>
      </c>
      <c r="BN6" s="12">
        <v>1.7320049727498386</v>
      </c>
      <c r="BO6" s="12">
        <v>1.7320925479489928</v>
      </c>
      <c r="BP6" s="12">
        <v>1.7321650250984373</v>
      </c>
      <c r="BQ6" s="12">
        <v>1.7322250046479675</v>
      </c>
      <c r="BR6" s="12">
        <v>1.732274639930818</v>
      </c>
      <c r="BS6" s="12">
        <v>1.7323157137945868</v>
      </c>
      <c r="BT6" s="12">
        <v>0</v>
      </c>
      <c r="BU6" s="12">
        <v>0</v>
      </c>
      <c r="BV6" s="12">
        <v>0</v>
      </c>
      <c r="BW6" s="12">
        <v>0</v>
      </c>
      <c r="BX6" s="12">
        <v>0</v>
      </c>
    </row>
    <row r="7" spans="1:76" outlineLevel="1" x14ac:dyDescent="0.2">
      <c r="A7" s="35">
        <v>0</v>
      </c>
      <c r="B7" s="35" t="s">
        <v>1</v>
      </c>
      <c r="C7" s="35" t="s">
        <v>1</v>
      </c>
      <c r="D7" s="35" t="s">
        <v>10</v>
      </c>
      <c r="E7" s="11" t="s">
        <v>27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19.213955876534467</v>
      </c>
      <c r="L7" s="12">
        <v>31.267705865581956</v>
      </c>
      <c r="M7" s="12">
        <v>39.741322607645031</v>
      </c>
      <c r="N7" s="12">
        <v>40.397986885583101</v>
      </c>
      <c r="O7" s="12">
        <v>41.054629528986801</v>
      </c>
      <c r="P7" s="12">
        <v>16.95730120277916</v>
      </c>
      <c r="Q7" s="12">
        <v>17.205549097363367</v>
      </c>
      <c r="R7" s="12">
        <v>17.453799062259034</v>
      </c>
      <c r="S7" s="12">
        <v>17.702049274583707</v>
      </c>
      <c r="T7" s="12">
        <v>17.95030046238444</v>
      </c>
      <c r="U7" s="12">
        <v>18.511409830797511</v>
      </c>
      <c r="V7" s="12">
        <v>18.640133542353013</v>
      </c>
      <c r="W7" s="12">
        <v>18.768797457403817</v>
      </c>
      <c r="X7" s="12">
        <v>18.897409611350124</v>
      </c>
      <c r="Y7" s="12">
        <v>19.025976141488286</v>
      </c>
      <c r="Z7" s="12">
        <v>17.514816895050018</v>
      </c>
      <c r="AA7" s="12">
        <v>17.629380713795783</v>
      </c>
      <c r="AB7" s="12">
        <v>17.743943659433306</v>
      </c>
      <c r="AC7" s="12">
        <v>17.858506539640512</v>
      </c>
      <c r="AD7" s="12">
        <v>17.973068621975333</v>
      </c>
      <c r="AE7" s="12">
        <v>18.087630708839846</v>
      </c>
      <c r="AF7" s="12">
        <v>18.220862159556507</v>
      </c>
      <c r="AG7" s="12">
        <v>18.307361735129103</v>
      </c>
      <c r="AH7" s="12">
        <v>18.392473911930153</v>
      </c>
      <c r="AI7" s="12">
        <v>18.476232898860641</v>
      </c>
      <c r="AJ7" s="12">
        <v>18.558630798566032</v>
      </c>
      <c r="AK7" s="12">
        <v>18.639680110713638</v>
      </c>
      <c r="AL7" s="12">
        <v>18.719393183695338</v>
      </c>
      <c r="AM7" s="12">
        <v>18.797782535195935</v>
      </c>
      <c r="AN7" s="12">
        <v>18.874850016665206</v>
      </c>
      <c r="AO7" s="12">
        <v>18.95061933433815</v>
      </c>
      <c r="AP7" s="12">
        <v>19.025073737257465</v>
      </c>
      <c r="AQ7" s="12">
        <v>19.09825728131603</v>
      </c>
      <c r="AR7" s="12">
        <v>19.170164915104515</v>
      </c>
      <c r="AS7" s="12">
        <v>19.240810883688017</v>
      </c>
      <c r="AT7" s="12">
        <v>19.310210655593309</v>
      </c>
      <c r="AU7" s="12">
        <v>19.37837041222722</v>
      </c>
      <c r="AV7" s="12">
        <v>19.445315936843432</v>
      </c>
      <c r="AW7" s="12">
        <v>19.511034609056988</v>
      </c>
      <c r="AX7" s="12">
        <v>19.575562372217171</v>
      </c>
      <c r="AY7" s="12">
        <v>19.63890661999223</v>
      </c>
      <c r="AZ7" s="12">
        <v>19.701086230622401</v>
      </c>
      <c r="BA7" s="12">
        <v>19.762096958339651</v>
      </c>
      <c r="BB7" s="12">
        <v>19.821978155966899</v>
      </c>
      <c r="BC7" s="12">
        <v>19.880728211700418</v>
      </c>
      <c r="BD7" s="12">
        <v>19.938375439287015</v>
      </c>
      <c r="BE7" s="12">
        <v>19.994917862552068</v>
      </c>
      <c r="BF7" s="12">
        <v>20.050375045891105</v>
      </c>
      <c r="BG7" s="12">
        <v>20.104765411612959</v>
      </c>
      <c r="BH7" s="12">
        <v>20.158108244124769</v>
      </c>
      <c r="BI7" s="12">
        <v>20.210412970606718</v>
      </c>
      <c r="BJ7" s="12">
        <v>20.261688484931103</v>
      </c>
      <c r="BK7" s="12">
        <v>20.311963709279784</v>
      </c>
      <c r="BL7" s="12">
        <v>20.361248157448784</v>
      </c>
      <c r="BM7" s="12">
        <v>20.409551050674796</v>
      </c>
      <c r="BN7" s="12">
        <v>20.456891246169238</v>
      </c>
      <c r="BO7" s="12">
        <v>20.503288187295233</v>
      </c>
      <c r="BP7" s="12">
        <v>20.548751408945702</v>
      </c>
      <c r="BQ7" s="12">
        <v>20.593308808446572</v>
      </c>
      <c r="BR7" s="12">
        <v>20.636960326909481</v>
      </c>
      <c r="BS7" s="12">
        <v>20.679715371830397</v>
      </c>
      <c r="BT7" s="12">
        <v>0</v>
      </c>
      <c r="BU7" s="12">
        <v>0</v>
      </c>
      <c r="BV7" s="12">
        <v>0</v>
      </c>
      <c r="BW7" s="12">
        <v>0</v>
      </c>
      <c r="BX7" s="12">
        <v>0</v>
      </c>
    </row>
    <row r="8" spans="1:76" outlineLevel="1" x14ac:dyDescent="0.2">
      <c r="A8" s="37">
        <v>0</v>
      </c>
      <c r="B8" s="37" t="s">
        <v>1</v>
      </c>
      <c r="C8" s="37" t="s">
        <v>1</v>
      </c>
      <c r="D8" s="37" t="s">
        <v>10</v>
      </c>
      <c r="E8" s="38" t="s">
        <v>28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39">
        <v>1.6863742143189302</v>
      </c>
      <c r="L8" s="39">
        <v>2.7386512295346535</v>
      </c>
      <c r="M8" s="39">
        <v>3.4709672209636921</v>
      </c>
      <c r="N8" s="39">
        <v>3.5158193566474067</v>
      </c>
      <c r="O8" s="39">
        <v>3.5581515829698871</v>
      </c>
      <c r="P8" s="39">
        <v>3.1367487499218356</v>
      </c>
      <c r="Q8" s="39">
        <v>3.1700399431094444</v>
      </c>
      <c r="R8" s="39">
        <v>3.2018118886194249</v>
      </c>
      <c r="S8" s="39">
        <v>3.232164890856116</v>
      </c>
      <c r="T8" s="39">
        <v>3.2611398739218944</v>
      </c>
      <c r="U8" s="39">
        <v>2.5974257505027318</v>
      </c>
      <c r="V8" s="39">
        <v>2.6181579951118268</v>
      </c>
      <c r="W8" s="39">
        <v>2.6378675711435471</v>
      </c>
      <c r="X8" s="39">
        <v>2.6566943707745589</v>
      </c>
      <c r="Y8" s="39">
        <v>2.6747657708131536</v>
      </c>
      <c r="Z8" s="39">
        <v>2.1407058995033359</v>
      </c>
      <c r="AA8" s="39">
        <v>2.1541588069457105</v>
      </c>
      <c r="AB8" s="39">
        <v>2.1672843595620228</v>
      </c>
      <c r="AC8" s="39">
        <v>2.180165192446478</v>
      </c>
      <c r="AD8" s="39">
        <v>2.1928828911417515</v>
      </c>
      <c r="AE8" s="39">
        <v>2.2055106231769814</v>
      </c>
      <c r="AF8" s="39">
        <v>2.218891860962235</v>
      </c>
      <c r="AG8" s="39">
        <v>2.2309749648297381</v>
      </c>
      <c r="AH8" s="39">
        <v>2.2417852333789892</v>
      </c>
      <c r="AI8" s="39">
        <v>2.2513713003358515</v>
      </c>
      <c r="AJ8" s="39">
        <v>2.2598010361591969</v>
      </c>
      <c r="AK8" s="39">
        <v>2.2671566754648271</v>
      </c>
      <c r="AL8" s="39">
        <v>2.273529749655677</v>
      </c>
      <c r="AM8" s="39">
        <v>2.2790163193338788</v>
      </c>
      <c r="AN8" s="39">
        <v>2.2837128562566646</v>
      </c>
      <c r="AO8" s="39">
        <v>2.287712964005705</v>
      </c>
      <c r="AP8" s="39">
        <v>2.2911049845605578</v>
      </c>
      <c r="AQ8" s="39">
        <v>2.2939704333802435</v>
      </c>
      <c r="AR8" s="39">
        <v>2.2963831426786481</v>
      </c>
      <c r="AS8" s="39">
        <v>2.2984089658745406</v>
      </c>
      <c r="AT8" s="39">
        <v>2.3001058958239411</v>
      </c>
      <c r="AU8" s="39">
        <v>2.3015244651045879</v>
      </c>
      <c r="AV8" s="39">
        <v>2.3027083198321074</v>
      </c>
      <c r="AW8" s="39">
        <v>2.3036948833130193</v>
      </c>
      <c r="AX8" s="39">
        <v>2.3045160487458531</v>
      </c>
      <c r="AY8" s="39">
        <v>2.3051988594751753</v>
      </c>
      <c r="AZ8" s="39">
        <v>2.3057661505151112</v>
      </c>
      <c r="BA8" s="39">
        <v>2.3062371364239906</v>
      </c>
      <c r="BB8" s="39">
        <v>2.3066279386971216</v>
      </c>
      <c r="BC8" s="39">
        <v>2.3069520513158923</v>
      </c>
      <c r="BD8" s="39">
        <v>2.3072207465817756</v>
      </c>
      <c r="BE8" s="39">
        <v>2.3074434254163774</v>
      </c>
      <c r="BF8" s="39">
        <v>2.3076279173576451</v>
      </c>
      <c r="BG8" s="39">
        <v>2.3077807358592248</v>
      </c>
      <c r="BH8" s="39">
        <v>2.3079072944476819</v>
      </c>
      <c r="BI8" s="39">
        <v>2.3080120889833462</v>
      </c>
      <c r="BJ8" s="39">
        <v>2.3080988508233213</v>
      </c>
      <c r="BK8" s="39">
        <v>2.308170675178367</v>
      </c>
      <c r="BL8" s="39">
        <v>2.3082301284390807</v>
      </c>
      <c r="BM8" s="39">
        <v>2.3082793377513933</v>
      </c>
      <c r="BN8" s="39">
        <v>2.3083200656636667</v>
      </c>
      <c r="BO8" s="39">
        <v>2.3083537722556255</v>
      </c>
      <c r="BP8" s="39">
        <v>2.3083816667951793</v>
      </c>
      <c r="BQ8" s="39">
        <v>2.308404750651829</v>
      </c>
      <c r="BR8" s="39">
        <v>2.3084238529216381</v>
      </c>
      <c r="BS8" s="39">
        <v>2.308439659984554</v>
      </c>
      <c r="BT8" s="39">
        <v>0</v>
      </c>
      <c r="BU8" s="39">
        <v>0</v>
      </c>
      <c r="BV8" s="39">
        <v>0</v>
      </c>
      <c r="BW8" s="39">
        <v>0</v>
      </c>
      <c r="BX8" s="39">
        <v>0</v>
      </c>
    </row>
    <row r="9" spans="1:76" x14ac:dyDescent="0.2">
      <c r="A9" s="15">
        <v>0</v>
      </c>
      <c r="B9" s="15" t="s">
        <v>1</v>
      </c>
      <c r="C9" s="15" t="s">
        <v>1</v>
      </c>
      <c r="D9" s="15" t="s">
        <v>10</v>
      </c>
      <c r="E9" s="16" t="s">
        <v>5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8">
        <v>21.192701000812832</v>
      </c>
      <c r="L9" s="18">
        <v>34.492375693037104</v>
      </c>
      <c r="M9" s="18">
        <v>43.842342006468243</v>
      </c>
      <c r="N9" s="18">
        <v>44.566192241481168</v>
      </c>
      <c r="O9" s="18">
        <v>45.287363223532367</v>
      </c>
      <c r="P9" s="18">
        <v>20.790747857579809</v>
      </c>
      <c r="Q9" s="18">
        <v>21.094379816069793</v>
      </c>
      <c r="R9" s="18">
        <v>21.396529065808274</v>
      </c>
      <c r="S9" s="18">
        <v>21.697351484062466</v>
      </c>
      <c r="T9" s="18">
        <v>21.996946115912355</v>
      </c>
      <c r="U9" s="18">
        <v>22.282706389753002</v>
      </c>
      <c r="V9" s="18">
        <v>22.464620822295167</v>
      </c>
      <c r="W9" s="18">
        <v>22.645803666791114</v>
      </c>
      <c r="X9" s="18">
        <v>22.826363595773227</v>
      </c>
      <c r="Y9" s="18">
        <v>23.006395429799205</v>
      </c>
      <c r="Z9" s="18">
        <v>20.994803911552356</v>
      </c>
      <c r="AA9" s="18">
        <v>21.156643153571942</v>
      </c>
      <c r="AB9" s="18">
        <v>21.318310046145701</v>
      </c>
      <c r="AC9" s="18">
        <v>21.479849036940468</v>
      </c>
      <c r="AD9" s="18">
        <v>21.641302050823292</v>
      </c>
      <c r="AE9" s="18">
        <v>21.773367841666051</v>
      </c>
      <c r="AF9" s="18">
        <v>21.951078246252891</v>
      </c>
      <c r="AG9" s="18">
        <v>22.078158847971732</v>
      </c>
      <c r="AH9" s="18">
        <v>22.199917308453763</v>
      </c>
      <c r="AI9" s="18">
        <v>22.316444665606816</v>
      </c>
      <c r="AJ9" s="18">
        <v>22.427871973530543</v>
      </c>
      <c r="AK9" s="18">
        <v>22.534416964627511</v>
      </c>
      <c r="AL9" s="18">
        <v>22.636345586229233</v>
      </c>
      <c r="AM9" s="18">
        <v>22.733954421673303</v>
      </c>
      <c r="AN9" s="18">
        <v>22.827543593057719</v>
      </c>
      <c r="AO9" s="18">
        <v>22.917435679530186</v>
      </c>
      <c r="AP9" s="18">
        <v>23.003902902819991</v>
      </c>
      <c r="AQ9" s="18">
        <v>23.087260969055428</v>
      </c>
      <c r="AR9" s="18">
        <v>23.167754487118039</v>
      </c>
      <c r="AS9" s="18">
        <v>23.24562297579568</v>
      </c>
      <c r="AT9" s="18">
        <v>23.321082137348505</v>
      </c>
      <c r="AU9" s="18">
        <v>23.394313940511825</v>
      </c>
      <c r="AV9" s="18">
        <v>23.465496925757204</v>
      </c>
      <c r="AW9" s="18">
        <v>23.534750101013437</v>
      </c>
      <c r="AX9" s="18">
        <v>23.602222042023762</v>
      </c>
      <c r="AY9" s="18">
        <v>23.668015964639373</v>
      </c>
      <c r="AZ9" s="18">
        <v>23.732231878573341</v>
      </c>
      <c r="BA9" s="18">
        <v>23.794933959240311</v>
      </c>
      <c r="BB9" s="18">
        <v>23.856219072412607</v>
      </c>
      <c r="BC9" s="18">
        <v>23.916133818789167</v>
      </c>
      <c r="BD9" s="18">
        <v>23.974746837244371</v>
      </c>
      <c r="BE9" s="18">
        <v>24.032089816871988</v>
      </c>
      <c r="BF9" s="18">
        <v>24.088210384028198</v>
      </c>
      <c r="BG9" s="18">
        <v>24.143150322426376</v>
      </c>
      <c r="BH9" s="18">
        <v>24.196948344132803</v>
      </c>
      <c r="BI9" s="18">
        <v>24.249630018490723</v>
      </c>
      <c r="BJ9" s="18">
        <v>24.301217641947318</v>
      </c>
      <c r="BK9" s="18">
        <v>24.351751257951385</v>
      </c>
      <c r="BL9" s="18">
        <v>24.401249603989076</v>
      </c>
      <c r="BM9" s="18">
        <v>24.449729548044328</v>
      </c>
      <c r="BN9" s="18">
        <v>24.497216284582741</v>
      </c>
      <c r="BO9" s="18">
        <v>24.543734507499853</v>
      </c>
      <c r="BP9" s="18">
        <v>24.589298100839315</v>
      </c>
      <c r="BQ9" s="18">
        <v>24.633938563746369</v>
      </c>
      <c r="BR9" s="18">
        <v>24.677658819761938</v>
      </c>
      <c r="BS9" s="18">
        <v>24.720470745609539</v>
      </c>
      <c r="BT9" s="18">
        <v>0</v>
      </c>
      <c r="BU9" s="18">
        <v>0</v>
      </c>
      <c r="BV9" s="18">
        <v>0</v>
      </c>
      <c r="BW9" s="18">
        <v>0</v>
      </c>
      <c r="BX9" s="18">
        <v>0</v>
      </c>
    </row>
    <row r="10" spans="1:76" outlineLevel="1" x14ac:dyDescent="0.2">
      <c r="A10" s="8">
        <v>1</v>
      </c>
      <c r="B10" s="8" t="s">
        <v>1</v>
      </c>
      <c r="C10" s="8" t="s">
        <v>4</v>
      </c>
      <c r="D10" s="8" t="s">
        <v>11</v>
      </c>
      <c r="E10" s="9" t="s">
        <v>25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</row>
    <row r="11" spans="1:76" outlineLevel="1" x14ac:dyDescent="0.2">
      <c r="A11" s="35">
        <v>1</v>
      </c>
      <c r="B11" s="35" t="s">
        <v>1</v>
      </c>
      <c r="C11" s="35" t="s">
        <v>4</v>
      </c>
      <c r="D11" s="35" t="s">
        <v>11</v>
      </c>
      <c r="E11" s="11" t="s">
        <v>26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0.27698113114234874</v>
      </c>
      <c r="AA11" s="12">
        <v>0.28384380702228995</v>
      </c>
      <c r="AB11" s="12">
        <v>0.29074047774577538</v>
      </c>
      <c r="AC11" s="12">
        <v>0.29766263872286997</v>
      </c>
      <c r="AD11" s="12">
        <v>0.30460180045314317</v>
      </c>
      <c r="AE11" s="12">
        <v>0.30549770945687055</v>
      </c>
      <c r="AF11" s="12">
        <v>0.31191583598774569</v>
      </c>
      <c r="AG11" s="12">
        <v>0.31779740203434975</v>
      </c>
      <c r="AH11" s="12">
        <v>0.32312958828610577</v>
      </c>
      <c r="AI11" s="12">
        <v>0.32791408613250972</v>
      </c>
      <c r="AJ11" s="12">
        <v>0.33216556568054367</v>
      </c>
      <c r="AK11" s="12">
        <v>0.33590941199358565</v>
      </c>
      <c r="AL11" s="12">
        <v>0.33917907350734156</v>
      </c>
      <c r="AM11" s="12">
        <v>0.34201335179168424</v>
      </c>
      <c r="AN11" s="12">
        <v>0.34445389526904679</v>
      </c>
      <c r="AO11" s="12">
        <v>0.34654306861135054</v>
      </c>
      <c r="AP11" s="12">
        <v>0.34832227914446479</v>
      </c>
      <c r="AQ11" s="12">
        <v>0.3498307679833807</v>
      </c>
      <c r="AR11" s="12">
        <v>0.35110482354370609</v>
      </c>
      <c r="AS11" s="12">
        <v>0.35217734790994754</v>
      </c>
      <c r="AT11" s="12">
        <v>0.35307769757717089</v>
      </c>
      <c r="AU11" s="12">
        <v>0.35383172334537155</v>
      </c>
      <c r="AV11" s="12">
        <v>0.35446194419498855</v>
      </c>
      <c r="AW11" s="12">
        <v>0.35498780270034486</v>
      </c>
      <c r="AX11" s="12">
        <v>0.35542596228363099</v>
      </c>
      <c r="AY11" s="12">
        <v>0.35579061791936256</v>
      </c>
      <c r="AZ11" s="12">
        <v>0.35609380116790418</v>
      </c>
      <c r="BA11" s="12">
        <v>0.35634566757702674</v>
      </c>
      <c r="BB11" s="12">
        <v>0.35655475975445605</v>
      </c>
      <c r="BC11" s="12">
        <v>0.35672824310944284</v>
      </c>
      <c r="BD11" s="12">
        <v>0.35687211373229411</v>
      </c>
      <c r="BE11" s="12">
        <v>0.35699137943925768</v>
      </c>
      <c r="BF11" s="12">
        <v>0.35709021591476492</v>
      </c>
      <c r="BG11" s="12">
        <v>0.35717210033638036</v>
      </c>
      <c r="BH11" s="12">
        <v>0.35723992502184959</v>
      </c>
      <c r="BI11" s="12">
        <v>0.35729609360249692</v>
      </c>
      <c r="BJ11" s="12">
        <v>0.35734260208019381</v>
      </c>
      <c r="BK11" s="12">
        <v>0.35738110691883956</v>
      </c>
      <c r="BL11" s="12">
        <v>0.35741298209042099</v>
      </c>
      <c r="BM11" s="12">
        <v>0.35743936676218629</v>
      </c>
      <c r="BN11" s="12">
        <v>0.35746120508838464</v>
      </c>
      <c r="BO11" s="12">
        <v>0.3574792793645663</v>
      </c>
      <c r="BP11" s="12">
        <v>0.35749423761791393</v>
      </c>
      <c r="BQ11" s="12">
        <v>0.35750661654429872</v>
      </c>
      <c r="BR11" s="12">
        <v>0.3575168605610895</v>
      </c>
      <c r="BS11" s="12">
        <v>0.35752533762268646</v>
      </c>
      <c r="BT11" s="12">
        <v>0</v>
      </c>
      <c r="BU11" s="12">
        <v>0</v>
      </c>
      <c r="BV11" s="12">
        <v>0</v>
      </c>
      <c r="BW11" s="12">
        <v>0</v>
      </c>
      <c r="BX11" s="12">
        <v>0</v>
      </c>
    </row>
    <row r="12" spans="1:76" outlineLevel="1" x14ac:dyDescent="0.2">
      <c r="A12" s="35">
        <v>1</v>
      </c>
      <c r="B12" s="35" t="s">
        <v>1</v>
      </c>
      <c r="C12" s="35" t="s">
        <v>4</v>
      </c>
      <c r="D12" s="35" t="s">
        <v>11</v>
      </c>
      <c r="E12" s="11" t="s">
        <v>27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  <c r="BT12" s="12">
        <v>0</v>
      </c>
      <c r="BU12" s="12">
        <v>0</v>
      </c>
      <c r="BV12" s="12">
        <v>0</v>
      </c>
      <c r="BW12" s="12">
        <v>0</v>
      </c>
      <c r="BX12" s="12">
        <v>0</v>
      </c>
    </row>
    <row r="13" spans="1:76" outlineLevel="1" x14ac:dyDescent="0.2">
      <c r="A13" s="37">
        <v>1</v>
      </c>
      <c r="B13" s="37" t="s">
        <v>1</v>
      </c>
      <c r="C13" s="37" t="s">
        <v>4</v>
      </c>
      <c r="D13" s="37" t="s">
        <v>11</v>
      </c>
      <c r="E13" s="38" t="s">
        <v>28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0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  <c r="AT13" s="39">
        <v>0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0</v>
      </c>
      <c r="BB13" s="39">
        <v>0</v>
      </c>
      <c r="BC13" s="39">
        <v>0</v>
      </c>
      <c r="BD13" s="39">
        <v>0</v>
      </c>
      <c r="BE13" s="39">
        <v>0</v>
      </c>
      <c r="BF13" s="39">
        <v>0</v>
      </c>
      <c r="BG13" s="39">
        <v>0</v>
      </c>
      <c r="BH13" s="39">
        <v>0</v>
      </c>
      <c r="BI13" s="39">
        <v>0</v>
      </c>
      <c r="BJ13" s="39">
        <v>0</v>
      </c>
      <c r="BK13" s="39">
        <v>0</v>
      </c>
      <c r="BL13" s="39">
        <v>0</v>
      </c>
      <c r="BM13" s="39">
        <v>0</v>
      </c>
      <c r="BN13" s="39">
        <v>0</v>
      </c>
      <c r="BO13" s="39">
        <v>0</v>
      </c>
      <c r="BP13" s="39">
        <v>0</v>
      </c>
      <c r="BQ13" s="39">
        <v>0</v>
      </c>
      <c r="BR13" s="39">
        <v>0</v>
      </c>
      <c r="BS13" s="39">
        <v>0</v>
      </c>
      <c r="BT13" s="39">
        <v>0</v>
      </c>
      <c r="BU13" s="39">
        <v>0</v>
      </c>
      <c r="BV13" s="39">
        <v>0</v>
      </c>
      <c r="BW13" s="39">
        <v>0</v>
      </c>
      <c r="BX13" s="39">
        <v>0</v>
      </c>
    </row>
    <row r="14" spans="1:76" x14ac:dyDescent="0.2">
      <c r="A14" s="15">
        <v>1</v>
      </c>
      <c r="B14" s="15" t="s">
        <v>1</v>
      </c>
      <c r="C14" s="15" t="s">
        <v>4</v>
      </c>
      <c r="D14" s="15" t="s">
        <v>11</v>
      </c>
      <c r="E14" s="16" t="s">
        <v>5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0.27698113114234874</v>
      </c>
      <c r="AA14" s="18">
        <v>0.28384380702228995</v>
      </c>
      <c r="AB14" s="18">
        <v>0.29074047774577538</v>
      </c>
      <c r="AC14" s="18">
        <v>0.29766263872286997</v>
      </c>
      <c r="AD14" s="18">
        <v>0.30460180045314317</v>
      </c>
      <c r="AE14" s="18">
        <v>0.30549770945687055</v>
      </c>
      <c r="AF14" s="18">
        <v>0.31191583598774569</v>
      </c>
      <c r="AG14" s="18">
        <v>0.31779740203434975</v>
      </c>
      <c r="AH14" s="18">
        <v>0.32312958828610577</v>
      </c>
      <c r="AI14" s="18">
        <v>0.32791408613250972</v>
      </c>
      <c r="AJ14" s="18">
        <v>0.33216556568054367</v>
      </c>
      <c r="AK14" s="18">
        <v>0.33590941199358565</v>
      </c>
      <c r="AL14" s="18">
        <v>0.33917907350734156</v>
      </c>
      <c r="AM14" s="18">
        <v>0.34201335179168424</v>
      </c>
      <c r="AN14" s="18">
        <v>0.34445389526904679</v>
      </c>
      <c r="AO14" s="18">
        <v>0.34654306861135054</v>
      </c>
      <c r="AP14" s="18">
        <v>0.34832227914446479</v>
      </c>
      <c r="AQ14" s="18">
        <v>0.3498307679833807</v>
      </c>
      <c r="AR14" s="18">
        <v>0.35110482354370609</v>
      </c>
      <c r="AS14" s="18">
        <v>0.35217734790994754</v>
      </c>
      <c r="AT14" s="18">
        <v>0.35307769757717089</v>
      </c>
      <c r="AU14" s="18">
        <v>0.35383172334537155</v>
      </c>
      <c r="AV14" s="18">
        <v>0.35446194419498855</v>
      </c>
      <c r="AW14" s="18">
        <v>0.35498780270034486</v>
      </c>
      <c r="AX14" s="18">
        <v>0.35542596228363099</v>
      </c>
      <c r="AY14" s="18">
        <v>0.35579061791936256</v>
      </c>
      <c r="AZ14" s="18">
        <v>0.35609380116790418</v>
      </c>
      <c r="BA14" s="18">
        <v>0.35634566757702674</v>
      </c>
      <c r="BB14" s="18">
        <v>0.35655475975445605</v>
      </c>
      <c r="BC14" s="18">
        <v>0.35672824310944284</v>
      </c>
      <c r="BD14" s="18">
        <v>0.35687211373229411</v>
      </c>
      <c r="BE14" s="18">
        <v>0.35699137943925768</v>
      </c>
      <c r="BF14" s="18">
        <v>0.35709021591476492</v>
      </c>
      <c r="BG14" s="18">
        <v>0.35717210033638036</v>
      </c>
      <c r="BH14" s="18">
        <v>0.35723992502184959</v>
      </c>
      <c r="BI14" s="18">
        <v>0.35729609360249692</v>
      </c>
      <c r="BJ14" s="18">
        <v>0.35734260208019381</v>
      </c>
      <c r="BK14" s="18">
        <v>0.35738110691883956</v>
      </c>
      <c r="BL14" s="18">
        <v>0.35741298209042099</v>
      </c>
      <c r="BM14" s="18">
        <v>0.35743936676218629</v>
      </c>
      <c r="BN14" s="18">
        <v>0.35746120508838464</v>
      </c>
      <c r="BO14" s="18">
        <v>0.3574792793645663</v>
      </c>
      <c r="BP14" s="18">
        <v>0.35749423761791393</v>
      </c>
      <c r="BQ14" s="18">
        <v>0.35750661654429872</v>
      </c>
      <c r="BR14" s="18">
        <v>0.3575168605610895</v>
      </c>
      <c r="BS14" s="18">
        <v>0.35752533762268646</v>
      </c>
      <c r="BT14" s="18">
        <v>0</v>
      </c>
      <c r="BU14" s="18">
        <v>0</v>
      </c>
      <c r="BV14" s="18">
        <v>0</v>
      </c>
      <c r="BW14" s="18">
        <v>0</v>
      </c>
      <c r="BX14" s="18">
        <v>0</v>
      </c>
    </row>
    <row r="15" spans="1:76" outlineLevel="1" x14ac:dyDescent="0.2">
      <c r="A15" s="8">
        <v>1</v>
      </c>
      <c r="B15" s="8" t="s">
        <v>4</v>
      </c>
      <c r="C15" s="8" t="s">
        <v>1</v>
      </c>
      <c r="D15" s="8" t="s">
        <v>11</v>
      </c>
      <c r="E15" s="9" t="s">
        <v>25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</row>
    <row r="16" spans="1:76" outlineLevel="1" x14ac:dyDescent="0.2">
      <c r="A16" s="35">
        <v>1</v>
      </c>
      <c r="B16" s="35" t="s">
        <v>4</v>
      </c>
      <c r="C16" s="35" t="s">
        <v>1</v>
      </c>
      <c r="D16" s="35" t="s">
        <v>11</v>
      </c>
      <c r="E16" s="11" t="s">
        <v>26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</row>
    <row r="17" spans="1:76" outlineLevel="1" x14ac:dyDescent="0.2">
      <c r="A17" s="35">
        <v>1</v>
      </c>
      <c r="B17" s="35" t="s">
        <v>4</v>
      </c>
      <c r="C17" s="35" t="s">
        <v>1</v>
      </c>
      <c r="D17" s="35" t="s">
        <v>11</v>
      </c>
      <c r="E17" s="11" t="s">
        <v>27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3.4875774086062989</v>
      </c>
      <c r="AA17" s="12">
        <v>3.509037355616035</v>
      </c>
      <c r="AB17" s="12">
        <v>3.5304897921068656</v>
      </c>
      <c r="AC17" s="12">
        <v>3.5519365901945914</v>
      </c>
      <c r="AD17" s="12">
        <v>3.5733796357788474</v>
      </c>
      <c r="AE17" s="12">
        <v>3.5883213156751617</v>
      </c>
      <c r="AF17" s="12">
        <v>3.6133434587487367</v>
      </c>
      <c r="AG17" s="12">
        <v>3.6317146736295265</v>
      </c>
      <c r="AH17" s="12">
        <v>3.6495170039806522</v>
      </c>
      <c r="AI17" s="12">
        <v>3.6667439368142576</v>
      </c>
      <c r="AJ17" s="12">
        <v>3.6834159008332974</v>
      </c>
      <c r="AK17" s="12">
        <v>3.6995560707980233</v>
      </c>
      <c r="AL17" s="12">
        <v>3.7151815129243619</v>
      </c>
      <c r="AM17" s="12">
        <v>3.7303298059388386</v>
      </c>
      <c r="AN17" s="12">
        <v>3.7450347747701156</v>
      </c>
      <c r="AO17" s="12">
        <v>3.7592990880018364</v>
      </c>
      <c r="AP17" s="12">
        <v>3.7731680254209508</v>
      </c>
      <c r="AQ17" s="12">
        <v>3.786660224497246</v>
      </c>
      <c r="AR17" s="12">
        <v>3.7998029432366169</v>
      </c>
      <c r="AS17" s="12">
        <v>3.812619710707235</v>
      </c>
      <c r="AT17" s="12">
        <v>3.8251136850807126</v>
      </c>
      <c r="AU17" s="12">
        <v>3.8373197672213792</v>
      </c>
      <c r="AV17" s="12">
        <v>3.8492415515026819</v>
      </c>
      <c r="AW17" s="12">
        <v>3.8609058183623612</v>
      </c>
      <c r="AX17" s="12">
        <v>3.8723170589363258</v>
      </c>
      <c r="AY17" s="12">
        <v>3.8834776783000931</v>
      </c>
      <c r="AZ17" s="12">
        <v>3.8944013547162615</v>
      </c>
      <c r="BA17" s="12">
        <v>3.905115547656004</v>
      </c>
      <c r="BB17" s="12">
        <v>3.9155914525429321</v>
      </c>
      <c r="BC17" s="12">
        <v>3.9258630113413511</v>
      </c>
      <c r="BD17" s="12">
        <v>3.9359282430280258</v>
      </c>
      <c r="BE17" s="12">
        <v>3.9457902228258712</v>
      </c>
      <c r="BF17" s="12">
        <v>3.9554517756970275</v>
      </c>
      <c r="BG17" s="12">
        <v>3.9649331349165258</v>
      </c>
      <c r="BH17" s="12">
        <v>3.974216611602067</v>
      </c>
      <c r="BI17" s="12">
        <v>3.9833187017619314</v>
      </c>
      <c r="BJ17" s="12">
        <v>3.9922457384592391</v>
      </c>
      <c r="BK17" s="12">
        <v>4.000984002450215</v>
      </c>
      <c r="BL17" s="12">
        <v>4.0095595782995854</v>
      </c>
      <c r="BM17" s="12">
        <v>4.0179584568153004</v>
      </c>
      <c r="BN17" s="12">
        <v>4.0262021706142743</v>
      </c>
      <c r="BO17" s="12">
        <v>4.0342698758009385</v>
      </c>
      <c r="BP17" s="12">
        <v>4.0421785231102554</v>
      </c>
      <c r="BQ17" s="12">
        <v>4.0499227903042447</v>
      </c>
      <c r="BR17" s="12">
        <v>4.0575239272252928</v>
      </c>
      <c r="BS17" s="12">
        <v>4.0649687728717279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</row>
    <row r="18" spans="1:76" outlineLevel="1" x14ac:dyDescent="0.2">
      <c r="A18" s="37">
        <v>1</v>
      </c>
      <c r="B18" s="37" t="s">
        <v>4</v>
      </c>
      <c r="C18" s="37" t="s">
        <v>1</v>
      </c>
      <c r="D18" s="37" t="s">
        <v>11</v>
      </c>
      <c r="E18" s="38" t="s">
        <v>28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0.28177477317824123</v>
      </c>
      <c r="AA18" s="39">
        <v>0.28354553951472983</v>
      </c>
      <c r="AB18" s="39">
        <v>0.28527321710563974</v>
      </c>
      <c r="AC18" s="39">
        <v>0.28696868296351696</v>
      </c>
      <c r="AD18" s="39">
        <v>0.28864267595155013</v>
      </c>
      <c r="AE18" s="39">
        <v>0.29030482689475445</v>
      </c>
      <c r="AF18" s="39">
        <v>0.2920661595666823</v>
      </c>
      <c r="AG18" s="39">
        <v>0.29365662271827397</v>
      </c>
      <c r="AH18" s="39">
        <v>0.2950795463292043</v>
      </c>
      <c r="AI18" s="39">
        <v>0.2963413319126737</v>
      </c>
      <c r="AJ18" s="39">
        <v>0.2974509130560371</v>
      </c>
      <c r="AK18" s="39">
        <v>0.2984191140580551</v>
      </c>
      <c r="AL18" s="39">
        <v>0.29925798292602596</v>
      </c>
      <c r="AM18" s="39">
        <v>0.29998016383231513</v>
      </c>
      <c r="AN18" s="39">
        <v>0.30059835506841542</v>
      </c>
      <c r="AO18" s="39">
        <v>0.30112487739637078</v>
      </c>
      <c r="AP18" s="39">
        <v>0.3015713590091329</v>
      </c>
      <c r="AQ18" s="39">
        <v>0.30194852954498663</v>
      </c>
      <c r="AR18" s="39">
        <v>0.30226610731943043</v>
      </c>
      <c r="AS18" s="39">
        <v>0.30253276042280841</v>
      </c>
      <c r="AT18" s="39">
        <v>0.30275612228288568</v>
      </c>
      <c r="AU18" s="39">
        <v>0.30294284435310775</v>
      </c>
      <c r="AV18" s="39">
        <v>0.30309867164232113</v>
      </c>
      <c r="AW18" s="39">
        <v>0.30322853006945222</v>
      </c>
      <c r="AX18" s="39">
        <v>0.30333661764170233</v>
      </c>
      <c r="AY18" s="39">
        <v>0.30342649399436855</v>
      </c>
      <c r="AZ18" s="39">
        <v>0.30350116483268463</v>
      </c>
      <c r="BA18" s="39">
        <v>0.30356315931201738</v>
      </c>
      <c r="BB18" s="39">
        <v>0.30361459945701574</v>
      </c>
      <c r="BC18" s="39">
        <v>0.30365726144045746</v>
      </c>
      <c r="BD18" s="39">
        <v>0.30369262900197813</v>
      </c>
      <c r="BE18" s="39">
        <v>0.30372193955702731</v>
      </c>
      <c r="BF18" s="39">
        <v>0.3037462236844809</v>
      </c>
      <c r="BG18" s="39">
        <v>0.30376633873093828</v>
      </c>
      <c r="BH18" s="39">
        <v>0.30378299726285729</v>
      </c>
      <c r="BI18" s="39">
        <v>0.30379679105700896</v>
      </c>
      <c r="BJ18" s="39">
        <v>0.30380821126087026</v>
      </c>
      <c r="BK18" s="39">
        <v>0.30381766528786036</v>
      </c>
      <c r="BL18" s="39">
        <v>0.30382549094436762</v>
      </c>
      <c r="BM18" s="39">
        <v>0.30383196822030645</v>
      </c>
      <c r="BN18" s="39">
        <v>0.3038373291146943</v>
      </c>
      <c r="BO18" s="39">
        <v>0.30384176581349831</v>
      </c>
      <c r="BP18" s="39">
        <v>0.30384543748906911</v>
      </c>
      <c r="BQ18" s="39">
        <v>0.30384847594870668</v>
      </c>
      <c r="BR18" s="39">
        <v>0.30385099032386859</v>
      </c>
      <c r="BS18" s="39">
        <v>0.30385307096071307</v>
      </c>
      <c r="BT18" s="39">
        <v>0</v>
      </c>
      <c r="BU18" s="39">
        <v>0</v>
      </c>
      <c r="BV18" s="39">
        <v>0</v>
      </c>
      <c r="BW18" s="39">
        <v>0</v>
      </c>
      <c r="BX18" s="39">
        <v>0</v>
      </c>
    </row>
    <row r="19" spans="1:76" x14ac:dyDescent="0.2">
      <c r="A19" s="15">
        <v>1</v>
      </c>
      <c r="B19" s="15" t="s">
        <v>4</v>
      </c>
      <c r="C19" s="15" t="s">
        <v>1</v>
      </c>
      <c r="D19" s="15" t="s">
        <v>11</v>
      </c>
      <c r="E19" s="16" t="s">
        <v>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3.7693521817845403</v>
      </c>
      <c r="AA19" s="18">
        <v>3.792582895130765</v>
      </c>
      <c r="AB19" s="18">
        <v>3.8157630092125054</v>
      </c>
      <c r="AC19" s="18">
        <v>3.8389052731581081</v>
      </c>
      <c r="AD19" s="18">
        <v>3.8620223117303976</v>
      </c>
      <c r="AE19" s="18">
        <v>3.878626142569916</v>
      </c>
      <c r="AF19" s="18">
        <v>3.905409618315419</v>
      </c>
      <c r="AG19" s="18">
        <v>3.9253712963478007</v>
      </c>
      <c r="AH19" s="18">
        <v>3.9445965503098566</v>
      </c>
      <c r="AI19" s="18">
        <v>3.9630852687269313</v>
      </c>
      <c r="AJ19" s="18">
        <v>3.9808668138893344</v>
      </c>
      <c r="AK19" s="18">
        <v>3.9979751848560783</v>
      </c>
      <c r="AL19" s="18">
        <v>4.0144394958503877</v>
      </c>
      <c r="AM19" s="18">
        <v>4.030309969771154</v>
      </c>
      <c r="AN19" s="18">
        <v>4.0456331298385306</v>
      </c>
      <c r="AO19" s="18">
        <v>4.0604239653982068</v>
      </c>
      <c r="AP19" s="18">
        <v>4.0747393844300834</v>
      </c>
      <c r="AQ19" s="18">
        <v>4.0886087540422329</v>
      </c>
      <c r="AR19" s="18">
        <v>4.1020690505560475</v>
      </c>
      <c r="AS19" s="18">
        <v>4.1151524711300436</v>
      </c>
      <c r="AT19" s="18">
        <v>4.1278698073635987</v>
      </c>
      <c r="AU19" s="18">
        <v>4.1402626115744869</v>
      </c>
      <c r="AV19" s="18">
        <v>4.1523402231450026</v>
      </c>
      <c r="AW19" s="18">
        <v>4.1641343484318138</v>
      </c>
      <c r="AX19" s="18">
        <v>4.1756536765780279</v>
      </c>
      <c r="AY19" s="18">
        <v>4.1869041722944615</v>
      </c>
      <c r="AZ19" s="18">
        <v>4.1979025195489461</v>
      </c>
      <c r="BA19" s="18">
        <v>4.2086787069680209</v>
      </c>
      <c r="BB19" s="18">
        <v>4.2192060519999481</v>
      </c>
      <c r="BC19" s="18">
        <v>4.2295202727818086</v>
      </c>
      <c r="BD19" s="18">
        <v>4.2396208720300042</v>
      </c>
      <c r="BE19" s="18">
        <v>4.2495121623828984</v>
      </c>
      <c r="BF19" s="18">
        <v>4.2591979993815086</v>
      </c>
      <c r="BG19" s="18">
        <v>4.2686994736474642</v>
      </c>
      <c r="BH19" s="18">
        <v>4.2779996088649241</v>
      </c>
      <c r="BI19" s="18">
        <v>4.2871154928189403</v>
      </c>
      <c r="BJ19" s="18">
        <v>4.2960539497201093</v>
      </c>
      <c r="BK19" s="18">
        <v>4.3048016677380758</v>
      </c>
      <c r="BL19" s="18">
        <v>4.313385069243953</v>
      </c>
      <c r="BM19" s="18">
        <v>4.3217904250356067</v>
      </c>
      <c r="BN19" s="18">
        <v>4.3300394997289686</v>
      </c>
      <c r="BO19" s="18">
        <v>4.3381116416144367</v>
      </c>
      <c r="BP19" s="18">
        <v>4.3460239605993243</v>
      </c>
      <c r="BQ19" s="18">
        <v>4.3537712662529513</v>
      </c>
      <c r="BR19" s="18">
        <v>4.3613749175491616</v>
      </c>
      <c r="BS19" s="18">
        <v>4.3688218438324409</v>
      </c>
      <c r="BT19" s="18">
        <v>0</v>
      </c>
      <c r="BU19" s="18">
        <v>0</v>
      </c>
      <c r="BV19" s="18">
        <v>0</v>
      </c>
      <c r="BW19" s="18">
        <v>0</v>
      </c>
      <c r="BX19" s="18">
        <v>0</v>
      </c>
    </row>
    <row r="20" spans="1:76" outlineLevel="1" x14ac:dyDescent="0.2">
      <c r="A20" s="8">
        <v>2</v>
      </c>
      <c r="B20" s="8" t="s">
        <v>1</v>
      </c>
      <c r="C20" s="8" t="s">
        <v>2</v>
      </c>
      <c r="D20" s="8" t="s">
        <v>11</v>
      </c>
      <c r="E20" s="9" t="s">
        <v>25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</row>
    <row r="21" spans="1:76" outlineLevel="1" x14ac:dyDescent="0.2">
      <c r="A21" s="35">
        <v>2</v>
      </c>
      <c r="B21" s="35" t="s">
        <v>1</v>
      </c>
      <c r="C21" s="35" t="s">
        <v>2</v>
      </c>
      <c r="D21" s="35" t="s">
        <v>11</v>
      </c>
      <c r="E21" s="11" t="s">
        <v>26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0.42353046783136089</v>
      </c>
      <c r="Q21" s="12">
        <v>0.43658470423228685</v>
      </c>
      <c r="R21" s="12">
        <v>0.44966573148079192</v>
      </c>
      <c r="S21" s="12">
        <v>0.46280948697752217</v>
      </c>
      <c r="T21" s="12">
        <v>0.47605190531055647</v>
      </c>
      <c r="U21" s="12">
        <v>0.48942892229257701</v>
      </c>
      <c r="V21" s="12">
        <v>0.50296761660375611</v>
      </c>
      <c r="W21" s="12">
        <v>0.51665983706103602</v>
      </c>
      <c r="X21" s="12">
        <v>0.53048845795239585</v>
      </c>
      <c r="Y21" s="12">
        <v>0.54443647953622332</v>
      </c>
      <c r="Z21" s="12">
        <v>0.96872685858790031</v>
      </c>
      <c r="AA21" s="12">
        <v>0.99275367350252619</v>
      </c>
      <c r="AB21" s="12">
        <v>1.0168956776695126</v>
      </c>
      <c r="AC21" s="12">
        <v>1.041124051756918</v>
      </c>
      <c r="AD21" s="12">
        <v>1.0654100323843811</v>
      </c>
      <c r="AE21" s="12">
        <v>1.0702643120821467</v>
      </c>
      <c r="AF21" s="12">
        <v>1.0927492327993444</v>
      </c>
      <c r="AG21" s="12">
        <v>1.1133543962554819</v>
      </c>
      <c r="AH21" s="12">
        <v>1.1320348919645182</v>
      </c>
      <c r="AI21" s="12">
        <v>1.1487966454498189</v>
      </c>
      <c r="AJ21" s="12">
        <v>1.1636910511784164</v>
      </c>
      <c r="AK21" s="12">
        <v>1.1768070418216618</v>
      </c>
      <c r="AL21" s="12">
        <v>1.1882617988376238</v>
      </c>
      <c r="AM21" s="12">
        <v>1.198191257567885</v>
      </c>
      <c r="AN21" s="12">
        <v>1.2067413268648033</v>
      </c>
      <c r="AO21" s="12">
        <v>1.2140604248508287</v>
      </c>
      <c r="AP21" s="12">
        <v>1.2202936157335305</v>
      </c>
      <c r="AQ21" s="12">
        <v>1.2255783747333153</v>
      </c>
      <c r="AR21" s="12">
        <v>1.2300418327417253</v>
      </c>
      <c r="AS21" s="12">
        <v>1.2337992571593008</v>
      </c>
      <c r="AT21" s="12">
        <v>1.2369534939584488</v>
      </c>
      <c r="AU21" s="12">
        <v>1.2395951074472378</v>
      </c>
      <c r="AV21" s="12">
        <v>1.2418029894155656</v>
      </c>
      <c r="AW21" s="12">
        <v>1.2436452539369205</v>
      </c>
      <c r="AX21" s="12">
        <v>1.2451802787520714</v>
      </c>
      <c r="AY21" s="12">
        <v>1.2464577937744159</v>
      </c>
      <c r="AZ21" s="12">
        <v>1.2475199497280962</v>
      </c>
      <c r="BA21" s="12">
        <v>1.2484023250152152</v>
      </c>
      <c r="BB21" s="12">
        <v>1.2491348473501156</v>
      </c>
      <c r="BC21" s="12">
        <v>1.2497426196437693</v>
      </c>
      <c r="BD21" s="12">
        <v>1.2502466482777927</v>
      </c>
      <c r="BE21" s="12">
        <v>1.2506644773673967</v>
      </c>
      <c r="BF21" s="12">
        <v>1.2510107357817575</v>
      </c>
      <c r="BG21" s="12">
        <v>1.2512976052785083</v>
      </c>
      <c r="BH21" s="12">
        <v>1.2515352186487199</v>
      </c>
      <c r="BI21" s="12">
        <v>1.2517319966456282</v>
      </c>
      <c r="BJ21" s="12">
        <v>1.251894931955281</v>
      </c>
      <c r="BK21" s="12">
        <v>1.2520298277445758</v>
      </c>
      <c r="BL21" s="12">
        <v>1.2521414975133791</v>
      </c>
      <c r="BM21" s="12">
        <v>1.2522339321592122</v>
      </c>
      <c r="BN21" s="12">
        <v>1.2523104393814994</v>
      </c>
      <c r="BO21" s="12">
        <v>1.2523737598325706</v>
      </c>
      <c r="BP21" s="12">
        <v>1.2524261637761467</v>
      </c>
      <c r="BQ21" s="12">
        <v>1.2524695314437966</v>
      </c>
      <c r="BR21" s="12">
        <v>1.2525054197835261</v>
      </c>
      <c r="BS21" s="12">
        <v>1.2525351178670725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</row>
    <row r="22" spans="1:76" outlineLevel="1" x14ac:dyDescent="0.2">
      <c r="A22" s="35">
        <v>2</v>
      </c>
      <c r="B22" s="35" t="s">
        <v>1</v>
      </c>
      <c r="C22" s="35" t="s">
        <v>2</v>
      </c>
      <c r="D22" s="35" t="s">
        <v>11</v>
      </c>
      <c r="E22" s="11" t="s">
        <v>27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</row>
    <row r="23" spans="1:76" outlineLevel="1" x14ac:dyDescent="0.2">
      <c r="A23" s="37">
        <v>2</v>
      </c>
      <c r="B23" s="37" t="s">
        <v>1</v>
      </c>
      <c r="C23" s="37" t="s">
        <v>2</v>
      </c>
      <c r="D23" s="37" t="s">
        <v>11</v>
      </c>
      <c r="E23" s="38" t="s">
        <v>28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39">
        <v>0</v>
      </c>
      <c r="AP23" s="39">
        <v>0</v>
      </c>
      <c r="AQ23" s="39">
        <v>0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39">
        <v>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9">
        <v>0</v>
      </c>
      <c r="BU23" s="39">
        <v>0</v>
      </c>
      <c r="BV23" s="39">
        <v>0</v>
      </c>
      <c r="BW23" s="39">
        <v>0</v>
      </c>
      <c r="BX23" s="39">
        <v>0</v>
      </c>
    </row>
    <row r="24" spans="1:76" x14ac:dyDescent="0.2">
      <c r="A24" s="15">
        <v>2</v>
      </c>
      <c r="B24" s="15" t="s">
        <v>1</v>
      </c>
      <c r="C24" s="15" t="s">
        <v>2</v>
      </c>
      <c r="D24" s="15" t="s">
        <v>11</v>
      </c>
      <c r="E24" s="16" t="s">
        <v>5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0.42353046783136089</v>
      </c>
      <c r="Q24" s="18">
        <v>0.43658470423228685</v>
      </c>
      <c r="R24" s="18">
        <v>0.44966573148079192</v>
      </c>
      <c r="S24" s="18">
        <v>0.46280948697752217</v>
      </c>
      <c r="T24" s="18">
        <v>0.47605190531055647</v>
      </c>
      <c r="U24" s="18">
        <v>0.48942892229257701</v>
      </c>
      <c r="V24" s="18">
        <v>0.50296761660375611</v>
      </c>
      <c r="W24" s="18">
        <v>0.51665983706103602</v>
      </c>
      <c r="X24" s="18">
        <v>0.53048845795239585</v>
      </c>
      <c r="Y24" s="18">
        <v>0.54443647953622332</v>
      </c>
      <c r="Z24" s="18">
        <v>0.96872685858790031</v>
      </c>
      <c r="AA24" s="18">
        <v>0.99275367350252619</v>
      </c>
      <c r="AB24" s="18">
        <v>1.0168956776695126</v>
      </c>
      <c r="AC24" s="18">
        <v>1.041124051756918</v>
      </c>
      <c r="AD24" s="18">
        <v>1.0654100323843811</v>
      </c>
      <c r="AE24" s="18">
        <v>1.0702643120821467</v>
      </c>
      <c r="AF24" s="18">
        <v>1.0927492327993444</v>
      </c>
      <c r="AG24" s="18">
        <v>1.1133543962554819</v>
      </c>
      <c r="AH24" s="18">
        <v>1.1320348919645182</v>
      </c>
      <c r="AI24" s="18">
        <v>1.1487966454498189</v>
      </c>
      <c r="AJ24" s="18">
        <v>1.1636910511784164</v>
      </c>
      <c r="AK24" s="18">
        <v>1.1768070418216618</v>
      </c>
      <c r="AL24" s="18">
        <v>1.1882617988376238</v>
      </c>
      <c r="AM24" s="18">
        <v>1.198191257567885</v>
      </c>
      <c r="AN24" s="18">
        <v>1.2067413268648033</v>
      </c>
      <c r="AO24" s="18">
        <v>1.2140604248508287</v>
      </c>
      <c r="AP24" s="18">
        <v>1.2202936157335305</v>
      </c>
      <c r="AQ24" s="18">
        <v>1.2255783747333153</v>
      </c>
      <c r="AR24" s="18">
        <v>1.2300418327417253</v>
      </c>
      <c r="AS24" s="18">
        <v>1.2337992571593008</v>
      </c>
      <c r="AT24" s="18">
        <v>1.2369534939584488</v>
      </c>
      <c r="AU24" s="18">
        <v>1.2395951074472378</v>
      </c>
      <c r="AV24" s="18">
        <v>1.2418029894155656</v>
      </c>
      <c r="AW24" s="18">
        <v>1.2436452539369205</v>
      </c>
      <c r="AX24" s="18">
        <v>1.2451802787520714</v>
      </c>
      <c r="AY24" s="18">
        <v>1.2464577937744159</v>
      </c>
      <c r="AZ24" s="18">
        <v>1.2475199497280962</v>
      </c>
      <c r="BA24" s="18">
        <v>1.2484023250152152</v>
      </c>
      <c r="BB24" s="18">
        <v>1.2491348473501156</v>
      </c>
      <c r="BC24" s="18">
        <v>1.2497426196437693</v>
      </c>
      <c r="BD24" s="18">
        <v>1.2502466482777927</v>
      </c>
      <c r="BE24" s="18">
        <v>1.2506644773673967</v>
      </c>
      <c r="BF24" s="18">
        <v>1.2510107357817575</v>
      </c>
      <c r="BG24" s="18">
        <v>1.2512976052785083</v>
      </c>
      <c r="BH24" s="18">
        <v>1.2515352186487199</v>
      </c>
      <c r="BI24" s="18">
        <v>1.2517319966456282</v>
      </c>
      <c r="BJ24" s="18">
        <v>1.251894931955281</v>
      </c>
      <c r="BK24" s="18">
        <v>1.2520298277445758</v>
      </c>
      <c r="BL24" s="18">
        <v>1.2521414975133791</v>
      </c>
      <c r="BM24" s="18">
        <v>1.2522339321592122</v>
      </c>
      <c r="BN24" s="18">
        <v>1.2523104393814994</v>
      </c>
      <c r="BO24" s="18">
        <v>1.2523737598325706</v>
      </c>
      <c r="BP24" s="18">
        <v>1.2524261637761467</v>
      </c>
      <c r="BQ24" s="18">
        <v>1.2524695314437966</v>
      </c>
      <c r="BR24" s="18">
        <v>1.2525054197835261</v>
      </c>
      <c r="BS24" s="18">
        <v>1.2525351178670725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</row>
    <row r="25" spans="1:76" outlineLevel="1" x14ac:dyDescent="0.2">
      <c r="A25" s="8">
        <v>2</v>
      </c>
      <c r="B25" s="8" t="s">
        <v>2</v>
      </c>
      <c r="C25" s="8" t="s">
        <v>1</v>
      </c>
      <c r="D25" s="8" t="s">
        <v>11</v>
      </c>
      <c r="E25" s="9" t="s">
        <v>25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</row>
    <row r="26" spans="1:76" outlineLevel="1" x14ac:dyDescent="0.2">
      <c r="A26" s="35">
        <v>2</v>
      </c>
      <c r="B26" s="35" t="s">
        <v>2</v>
      </c>
      <c r="C26" s="35" t="s">
        <v>1</v>
      </c>
      <c r="D26" s="35" t="s">
        <v>11</v>
      </c>
      <c r="E26" s="11" t="s">
        <v>26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</row>
    <row r="27" spans="1:76" outlineLevel="1" x14ac:dyDescent="0.2">
      <c r="A27" s="35">
        <v>2</v>
      </c>
      <c r="B27" s="35" t="s">
        <v>2</v>
      </c>
      <c r="C27" s="35" t="s">
        <v>1</v>
      </c>
      <c r="D27" s="35" t="s">
        <v>11</v>
      </c>
      <c r="E27" s="11" t="s">
        <v>27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24.849530667979248</v>
      </c>
      <c r="Q27" s="12">
        <v>25.260648146719745</v>
      </c>
      <c r="R27" s="12">
        <v>25.671759204055995</v>
      </c>
      <c r="S27" s="12">
        <v>26.082867840486852</v>
      </c>
      <c r="T27" s="12">
        <v>26.49397550092463</v>
      </c>
      <c r="U27" s="12">
        <v>26.905084652361701</v>
      </c>
      <c r="V27" s="12">
        <v>27.158065332640628</v>
      </c>
      <c r="W27" s="12">
        <v>27.411050331732145</v>
      </c>
      <c r="X27" s="12">
        <v>27.664039542640367</v>
      </c>
      <c r="Y27" s="12">
        <v>27.917032020539338</v>
      </c>
      <c r="Z27" s="12">
        <v>17.146693780933546</v>
      </c>
      <c r="AA27" s="12">
        <v>17.3084914389297</v>
      </c>
      <c r="AB27" s="12">
        <v>17.470289970034091</v>
      </c>
      <c r="AC27" s="12">
        <v>17.6320885665688</v>
      </c>
      <c r="AD27" s="12">
        <v>17.793888960975892</v>
      </c>
      <c r="AE27" s="12">
        <v>17.955688350853311</v>
      </c>
      <c r="AF27" s="12">
        <v>18.094365793754186</v>
      </c>
      <c r="AG27" s="12">
        <v>18.180149765346606</v>
      </c>
      <c r="AH27" s="12">
        <v>18.264086635785109</v>
      </c>
      <c r="AI27" s="12">
        <v>18.346200180118018</v>
      </c>
      <c r="AJ27" s="12">
        <v>18.426520897265632</v>
      </c>
      <c r="AK27" s="12">
        <v>18.505085349126976</v>
      </c>
      <c r="AL27" s="12">
        <v>18.581935267841974</v>
      </c>
      <c r="AM27" s="12">
        <v>18.657115598699832</v>
      </c>
      <c r="AN27" s="12">
        <v>18.730672564492835</v>
      </c>
      <c r="AO27" s="12">
        <v>18.802652280751101</v>
      </c>
      <c r="AP27" s="12">
        <v>18.873100140507788</v>
      </c>
      <c r="AQ27" s="12">
        <v>18.942060579704485</v>
      </c>
      <c r="AR27" s="12">
        <v>19.009574991374368</v>
      </c>
      <c r="AS27" s="12">
        <v>19.075683302111372</v>
      </c>
      <c r="AT27" s="12">
        <v>19.14042101221084</v>
      </c>
      <c r="AU27" s="12">
        <v>19.20382266487653</v>
      </c>
      <c r="AV27" s="12">
        <v>19.265920910574344</v>
      </c>
      <c r="AW27" s="12">
        <v>19.326745462748946</v>
      </c>
      <c r="AX27" s="12">
        <v>19.386323079128402</v>
      </c>
      <c r="AY27" s="12">
        <v>19.444681623327952</v>
      </c>
      <c r="AZ27" s="12">
        <v>19.501843979033115</v>
      </c>
      <c r="BA27" s="12">
        <v>19.557834607773653</v>
      </c>
      <c r="BB27" s="12">
        <v>19.612675776625284</v>
      </c>
      <c r="BC27" s="12">
        <v>19.666388073075208</v>
      </c>
      <c r="BD27" s="12">
        <v>19.71899246800081</v>
      </c>
      <c r="BE27" s="12">
        <v>19.770508485910568</v>
      </c>
      <c r="BF27" s="12">
        <v>19.820956330901481</v>
      </c>
      <c r="BG27" s="12">
        <v>19.87035352748202</v>
      </c>
      <c r="BH27" s="12">
        <v>19.918718876288686</v>
      </c>
      <c r="BI27" s="12">
        <v>19.966070135049559</v>
      </c>
      <c r="BJ27" s="12">
        <v>20.012425658032228</v>
      </c>
      <c r="BK27" s="12">
        <v>20.057801799504261</v>
      </c>
      <c r="BL27" s="12">
        <v>20.102216317193754</v>
      </c>
      <c r="BM27" s="12">
        <v>20.1456862248865</v>
      </c>
      <c r="BN27" s="12">
        <v>20.188227833941667</v>
      </c>
      <c r="BO27" s="12">
        <v>20.229857774754862</v>
      </c>
      <c r="BP27" s="12">
        <v>20.270592464572378</v>
      </c>
      <c r="BQ27" s="12">
        <v>20.310447811292885</v>
      </c>
      <c r="BR27" s="12">
        <v>20.349440508290712</v>
      </c>
      <c r="BS27" s="12">
        <v>20.387585589421956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</row>
    <row r="28" spans="1:76" outlineLevel="1" x14ac:dyDescent="0.2">
      <c r="A28" s="37">
        <v>2</v>
      </c>
      <c r="B28" s="37" t="s">
        <v>2</v>
      </c>
      <c r="C28" s="37" t="s">
        <v>1</v>
      </c>
      <c r="D28" s="37" t="s">
        <v>11</v>
      </c>
      <c r="E28" s="38" t="s">
        <v>28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3.4949165081683824E-2</v>
      </c>
      <c r="Q28" s="39">
        <v>3.5320090361086243E-2</v>
      </c>
      <c r="R28" s="39">
        <v>3.5674088419943274E-2</v>
      </c>
      <c r="S28" s="39">
        <v>3.6012276834275561E-2</v>
      </c>
      <c r="T28" s="39">
        <v>3.633511157404555E-2</v>
      </c>
      <c r="U28" s="39">
        <v>3.6613681747436524E-2</v>
      </c>
      <c r="V28" s="39">
        <v>3.6900615096910151E-2</v>
      </c>
      <c r="W28" s="39">
        <v>3.7175247310874154E-2</v>
      </c>
      <c r="X28" s="39">
        <v>3.7438940240339065E-2</v>
      </c>
      <c r="Y28" s="39">
        <v>3.7693066213433067E-2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</row>
    <row r="29" spans="1:76" x14ac:dyDescent="0.2">
      <c r="A29" s="15">
        <v>2</v>
      </c>
      <c r="B29" s="15" t="s">
        <v>2</v>
      </c>
      <c r="C29" s="15" t="s">
        <v>1</v>
      </c>
      <c r="D29" s="15" t="s">
        <v>11</v>
      </c>
      <c r="E29" s="16" t="s">
        <v>5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8">
        <v>0</v>
      </c>
      <c r="M29" s="18">
        <v>0</v>
      </c>
      <c r="N29" s="18">
        <v>0</v>
      </c>
      <c r="O29" s="18">
        <v>0</v>
      </c>
      <c r="P29" s="18">
        <v>24.884479833060933</v>
      </c>
      <c r="Q29" s="18">
        <v>25.295968237080832</v>
      </c>
      <c r="R29" s="18">
        <v>25.707433292475937</v>
      </c>
      <c r="S29" s="18">
        <v>26.118880117321126</v>
      </c>
      <c r="T29" s="18">
        <v>26.530310612498678</v>
      </c>
      <c r="U29" s="18">
        <v>26.941698334109137</v>
      </c>
      <c r="V29" s="18">
        <v>27.19496594773754</v>
      </c>
      <c r="W29" s="18">
        <v>27.448225579043019</v>
      </c>
      <c r="X29" s="18">
        <v>27.701478482880706</v>
      </c>
      <c r="Y29" s="18">
        <v>27.95472508675277</v>
      </c>
      <c r="Z29" s="18">
        <v>17.146693780933546</v>
      </c>
      <c r="AA29" s="18">
        <v>17.3084914389297</v>
      </c>
      <c r="AB29" s="18">
        <v>17.470289970034091</v>
      </c>
      <c r="AC29" s="18">
        <v>17.6320885665688</v>
      </c>
      <c r="AD29" s="18">
        <v>17.793888960975892</v>
      </c>
      <c r="AE29" s="18">
        <v>17.955688350853311</v>
      </c>
      <c r="AF29" s="18">
        <v>18.094365793754186</v>
      </c>
      <c r="AG29" s="18">
        <v>18.180149765346606</v>
      </c>
      <c r="AH29" s="18">
        <v>18.264086635785109</v>
      </c>
      <c r="AI29" s="18">
        <v>18.346200180118018</v>
      </c>
      <c r="AJ29" s="18">
        <v>18.426520897265632</v>
      </c>
      <c r="AK29" s="18">
        <v>18.505085349126976</v>
      </c>
      <c r="AL29" s="18">
        <v>18.581935267841974</v>
      </c>
      <c r="AM29" s="18">
        <v>18.657115598699832</v>
      </c>
      <c r="AN29" s="18">
        <v>18.730672564492835</v>
      </c>
      <c r="AO29" s="18">
        <v>18.802652280751101</v>
      </c>
      <c r="AP29" s="18">
        <v>18.873100140507788</v>
      </c>
      <c r="AQ29" s="18">
        <v>18.942060579704485</v>
      </c>
      <c r="AR29" s="18">
        <v>19.009574991374368</v>
      </c>
      <c r="AS29" s="18">
        <v>19.075683302111372</v>
      </c>
      <c r="AT29" s="18">
        <v>19.14042101221084</v>
      </c>
      <c r="AU29" s="18">
        <v>19.20382266487653</v>
      </c>
      <c r="AV29" s="18">
        <v>19.265920910574344</v>
      </c>
      <c r="AW29" s="18">
        <v>19.326745462748946</v>
      </c>
      <c r="AX29" s="18">
        <v>19.386323079128402</v>
      </c>
      <c r="AY29" s="18">
        <v>19.444681623327952</v>
      </c>
      <c r="AZ29" s="18">
        <v>19.501843979033115</v>
      </c>
      <c r="BA29" s="18">
        <v>19.557834607773653</v>
      </c>
      <c r="BB29" s="18">
        <v>19.612675776625284</v>
      </c>
      <c r="BC29" s="18">
        <v>19.666388073075208</v>
      </c>
      <c r="BD29" s="18">
        <v>19.71899246800081</v>
      </c>
      <c r="BE29" s="18">
        <v>19.770508485910568</v>
      </c>
      <c r="BF29" s="18">
        <v>19.820956330901481</v>
      </c>
      <c r="BG29" s="18">
        <v>19.87035352748202</v>
      </c>
      <c r="BH29" s="18">
        <v>19.918718876288686</v>
      </c>
      <c r="BI29" s="18">
        <v>19.966070135049559</v>
      </c>
      <c r="BJ29" s="18">
        <v>20.012425658032228</v>
      </c>
      <c r="BK29" s="18">
        <v>20.057801799504261</v>
      </c>
      <c r="BL29" s="18">
        <v>20.102216317193754</v>
      </c>
      <c r="BM29" s="18">
        <v>20.1456862248865</v>
      </c>
      <c r="BN29" s="18">
        <v>20.188227833941667</v>
      </c>
      <c r="BO29" s="18">
        <v>20.229857774754862</v>
      </c>
      <c r="BP29" s="18">
        <v>20.270592464572378</v>
      </c>
      <c r="BQ29" s="18">
        <v>20.310447811292885</v>
      </c>
      <c r="BR29" s="18">
        <v>20.349440508290712</v>
      </c>
      <c r="BS29" s="18">
        <v>20.387585589421956</v>
      </c>
      <c r="BT29" s="18">
        <v>0</v>
      </c>
      <c r="BU29" s="18">
        <v>0</v>
      </c>
      <c r="BV29" s="18">
        <v>0</v>
      </c>
      <c r="BW29" s="18">
        <v>0</v>
      </c>
      <c r="BX29" s="18">
        <v>0</v>
      </c>
    </row>
    <row r="30" spans="1:76" outlineLevel="1" x14ac:dyDescent="0.2">
      <c r="A30" s="8">
        <v>3</v>
      </c>
      <c r="B30" s="8" t="s">
        <v>1</v>
      </c>
      <c r="C30" s="8" t="s">
        <v>3</v>
      </c>
      <c r="D30" s="8" t="s">
        <v>11</v>
      </c>
      <c r="E30" s="9" t="s">
        <v>25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</row>
    <row r="31" spans="1:76" outlineLevel="1" x14ac:dyDescent="0.2">
      <c r="A31" s="35">
        <v>3</v>
      </c>
      <c r="B31" s="35" t="s">
        <v>1</v>
      </c>
      <c r="C31" s="35" t="s">
        <v>3</v>
      </c>
      <c r="D31" s="35" t="s">
        <v>11</v>
      </c>
      <c r="E31" s="11" t="s">
        <v>26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0.11511162162327156</v>
      </c>
      <c r="Q31" s="12">
        <v>0.11848572862474817</v>
      </c>
      <c r="R31" s="12">
        <v>0.12187103662909902</v>
      </c>
      <c r="S31" s="12">
        <v>0.12527764551328302</v>
      </c>
      <c r="T31" s="12">
        <v>0.12871565371420848</v>
      </c>
      <c r="U31" s="12">
        <v>0.13219516030215486</v>
      </c>
      <c r="V31" s="12">
        <v>0.13572371422796037</v>
      </c>
      <c r="W31" s="12">
        <v>0.13929871795301491</v>
      </c>
      <c r="X31" s="12">
        <v>0.14291499245542225</v>
      </c>
      <c r="Y31" s="12">
        <v>0.14656739209662129</v>
      </c>
      <c r="Z31" s="12">
        <v>0.47694026944375006</v>
      </c>
      <c r="AA31" s="12">
        <v>0.48874216699446438</v>
      </c>
      <c r="AB31" s="12">
        <v>0.5006018257020739</v>
      </c>
      <c r="AC31" s="12">
        <v>0.51250479462982723</v>
      </c>
      <c r="AD31" s="12">
        <v>0.52443664995545491</v>
      </c>
      <c r="AE31" s="12">
        <v>0.52645811685089017</v>
      </c>
      <c r="AF31" s="12">
        <v>0.53751834644528695</v>
      </c>
      <c r="AG31" s="12">
        <v>0.54765393204602419</v>
      </c>
      <c r="AH31" s="12">
        <v>0.55684278239056018</v>
      </c>
      <c r="AI31" s="12">
        <v>0.56508781221671833</v>
      </c>
      <c r="AJ31" s="12">
        <v>0.57241430222761658</v>
      </c>
      <c r="AK31" s="12">
        <v>0.57886599799727512</v>
      </c>
      <c r="AL31" s="12">
        <v>0.58450054054861555</v>
      </c>
      <c r="AM31" s="12">
        <v>0.58938479585402914</v>
      </c>
      <c r="AN31" s="12">
        <v>0.59359053581021159</v>
      </c>
      <c r="AO31" s="12">
        <v>0.5971907666123335</v>
      </c>
      <c r="AP31" s="12">
        <v>0.60025684468018514</v>
      </c>
      <c r="AQ31" s="12">
        <v>0.60285639344550368</v>
      </c>
      <c r="AR31" s="12">
        <v>0.60505194801200035</v>
      </c>
      <c r="AS31" s="12">
        <v>0.60690020788645893</v>
      </c>
      <c r="AT31" s="12">
        <v>0.60845176253201227</v>
      </c>
      <c r="AU31" s="12">
        <v>0.60975116011731556</v>
      </c>
      <c r="AV31" s="12">
        <v>0.61083720715275647</v>
      </c>
      <c r="AW31" s="12">
        <v>0.61174340863934706</v>
      </c>
      <c r="AX31" s="12">
        <v>0.61249848032059506</v>
      </c>
      <c r="AY31" s="12">
        <v>0.61312688411330307</v>
      </c>
      <c r="AZ31" s="12">
        <v>0.61364935376576546</v>
      </c>
      <c r="BA31" s="12">
        <v>0.61408339013114577</v>
      </c>
      <c r="BB31" s="12">
        <v>0.61444371451515956</v>
      </c>
      <c r="BC31" s="12">
        <v>0.6147426749248257</v>
      </c>
      <c r="BD31" s="12">
        <v>0.6149906043031218</v>
      </c>
      <c r="BE31" s="12">
        <v>0.61519613252002558</v>
      </c>
      <c r="BF31" s="12">
        <v>0.6153664554493341</v>
      </c>
      <c r="BG31" s="12">
        <v>0.61550756524187478</v>
      </c>
      <c r="BH31" s="12">
        <v>0.61562444617120027</v>
      </c>
      <c r="BI31" s="12">
        <v>0.61572124036728881</v>
      </c>
      <c r="BJ31" s="12">
        <v>0.61580138750040325</v>
      </c>
      <c r="BK31" s="12">
        <v>0.61586774212178208</v>
      </c>
      <c r="BL31" s="12">
        <v>0.61592267196997907</v>
      </c>
      <c r="BM31" s="12">
        <v>0.61596814014922008</v>
      </c>
      <c r="BN31" s="12">
        <v>0.61600577370171372</v>
      </c>
      <c r="BO31" s="12">
        <v>0.61603692074179794</v>
      </c>
      <c r="BP31" s="12">
        <v>0.61606269800180657</v>
      </c>
      <c r="BQ31" s="12">
        <v>0.61608403035904347</v>
      </c>
      <c r="BR31" s="12">
        <v>0.61610168366910689</v>
      </c>
      <c r="BS31" s="12">
        <v>0.61611629202048457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</row>
    <row r="32" spans="1:76" outlineLevel="1" x14ac:dyDescent="0.2">
      <c r="A32" s="35">
        <v>3</v>
      </c>
      <c r="B32" s="35" t="s">
        <v>1</v>
      </c>
      <c r="C32" s="35" t="s">
        <v>3</v>
      </c>
      <c r="D32" s="35" t="s">
        <v>11</v>
      </c>
      <c r="E32" s="11" t="s">
        <v>27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</row>
    <row r="33" spans="1:76" outlineLevel="1" x14ac:dyDescent="0.2">
      <c r="A33" s="37">
        <v>3</v>
      </c>
      <c r="B33" s="37" t="s">
        <v>1</v>
      </c>
      <c r="C33" s="37" t="s">
        <v>3</v>
      </c>
      <c r="D33" s="37" t="s">
        <v>11</v>
      </c>
      <c r="E33" s="38" t="s">
        <v>28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>
        <v>0</v>
      </c>
      <c r="BM33" s="39">
        <v>0</v>
      </c>
      <c r="BN33" s="39">
        <v>0</v>
      </c>
      <c r="BO33" s="39">
        <v>0</v>
      </c>
      <c r="BP33" s="39">
        <v>0</v>
      </c>
      <c r="BQ33" s="39">
        <v>0</v>
      </c>
      <c r="BR33" s="39">
        <v>0</v>
      </c>
      <c r="BS33" s="39">
        <v>0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</row>
    <row r="34" spans="1:76" x14ac:dyDescent="0.2">
      <c r="A34" s="15">
        <v>3</v>
      </c>
      <c r="B34" s="15" t="s">
        <v>1</v>
      </c>
      <c r="C34" s="15" t="s">
        <v>3</v>
      </c>
      <c r="D34" s="15" t="s">
        <v>11</v>
      </c>
      <c r="E34" s="16" t="s">
        <v>5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0.11511162162327156</v>
      </c>
      <c r="Q34" s="18">
        <v>0.11848572862474817</v>
      </c>
      <c r="R34" s="18">
        <v>0.12187103662909902</v>
      </c>
      <c r="S34" s="18">
        <v>0.12527764551328302</v>
      </c>
      <c r="T34" s="18">
        <v>0.12871565371420848</v>
      </c>
      <c r="U34" s="18">
        <v>0.13219516030215486</v>
      </c>
      <c r="V34" s="18">
        <v>0.13572371422796037</v>
      </c>
      <c r="W34" s="18">
        <v>0.13929871795301491</v>
      </c>
      <c r="X34" s="18">
        <v>0.14291499245542225</v>
      </c>
      <c r="Y34" s="18">
        <v>0.14656739209662129</v>
      </c>
      <c r="Z34" s="18">
        <v>0.47694026944375006</v>
      </c>
      <c r="AA34" s="18">
        <v>0.48874216699446438</v>
      </c>
      <c r="AB34" s="18">
        <v>0.5006018257020739</v>
      </c>
      <c r="AC34" s="18">
        <v>0.51250479462982723</v>
      </c>
      <c r="AD34" s="18">
        <v>0.52443664995545491</v>
      </c>
      <c r="AE34" s="18">
        <v>0.52645811685089017</v>
      </c>
      <c r="AF34" s="18">
        <v>0.53751834644528695</v>
      </c>
      <c r="AG34" s="18">
        <v>0.54765393204602419</v>
      </c>
      <c r="AH34" s="18">
        <v>0.55684278239056018</v>
      </c>
      <c r="AI34" s="18">
        <v>0.56508781221671833</v>
      </c>
      <c r="AJ34" s="18">
        <v>0.57241430222761658</v>
      </c>
      <c r="AK34" s="18">
        <v>0.57886599799727512</v>
      </c>
      <c r="AL34" s="18">
        <v>0.58450054054861555</v>
      </c>
      <c r="AM34" s="18">
        <v>0.58938479585402914</v>
      </c>
      <c r="AN34" s="18">
        <v>0.59359053581021159</v>
      </c>
      <c r="AO34" s="18">
        <v>0.5971907666123335</v>
      </c>
      <c r="AP34" s="18">
        <v>0.60025684468018514</v>
      </c>
      <c r="AQ34" s="18">
        <v>0.60285639344550368</v>
      </c>
      <c r="AR34" s="18">
        <v>0.60505194801200035</v>
      </c>
      <c r="AS34" s="18">
        <v>0.60690020788645893</v>
      </c>
      <c r="AT34" s="18">
        <v>0.60845176253201227</v>
      </c>
      <c r="AU34" s="18">
        <v>0.60975116011731556</v>
      </c>
      <c r="AV34" s="18">
        <v>0.61083720715275647</v>
      </c>
      <c r="AW34" s="18">
        <v>0.61174340863934706</v>
      </c>
      <c r="AX34" s="18">
        <v>0.61249848032059506</v>
      </c>
      <c r="AY34" s="18">
        <v>0.61312688411330307</v>
      </c>
      <c r="AZ34" s="18">
        <v>0.61364935376576546</v>
      </c>
      <c r="BA34" s="18">
        <v>0.61408339013114577</v>
      </c>
      <c r="BB34" s="18">
        <v>0.61444371451515956</v>
      </c>
      <c r="BC34" s="18">
        <v>0.6147426749248257</v>
      </c>
      <c r="BD34" s="18">
        <v>0.6149906043031218</v>
      </c>
      <c r="BE34" s="18">
        <v>0.61519613252002558</v>
      </c>
      <c r="BF34" s="18">
        <v>0.6153664554493341</v>
      </c>
      <c r="BG34" s="18">
        <v>0.61550756524187478</v>
      </c>
      <c r="BH34" s="18">
        <v>0.61562444617120027</v>
      </c>
      <c r="BI34" s="18">
        <v>0.61572124036728881</v>
      </c>
      <c r="BJ34" s="18">
        <v>0.61580138750040325</v>
      </c>
      <c r="BK34" s="18">
        <v>0.61586774212178208</v>
      </c>
      <c r="BL34" s="18">
        <v>0.61592267196997907</v>
      </c>
      <c r="BM34" s="18">
        <v>0.61596814014922008</v>
      </c>
      <c r="BN34" s="18">
        <v>0.61600577370171372</v>
      </c>
      <c r="BO34" s="18">
        <v>0.61603692074179794</v>
      </c>
      <c r="BP34" s="18">
        <v>0.61606269800180657</v>
      </c>
      <c r="BQ34" s="18">
        <v>0.61608403035904347</v>
      </c>
      <c r="BR34" s="18">
        <v>0.61610168366910689</v>
      </c>
      <c r="BS34" s="18">
        <v>0.61611629202048457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</row>
    <row r="35" spans="1:76" outlineLevel="1" x14ac:dyDescent="0.2">
      <c r="A35" s="8">
        <v>3</v>
      </c>
      <c r="B35" s="8" t="s">
        <v>3</v>
      </c>
      <c r="C35" s="8" t="s">
        <v>1</v>
      </c>
      <c r="D35" s="8" t="s">
        <v>11</v>
      </c>
      <c r="E35" s="9" t="s">
        <v>25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</row>
    <row r="36" spans="1:76" outlineLevel="1" x14ac:dyDescent="0.2">
      <c r="A36" s="35">
        <v>3</v>
      </c>
      <c r="B36" s="35" t="s">
        <v>3</v>
      </c>
      <c r="C36" s="35" t="s">
        <v>1</v>
      </c>
      <c r="D36" s="35" t="s">
        <v>11</v>
      </c>
      <c r="E36" s="11" t="s">
        <v>26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</row>
    <row r="37" spans="1:76" outlineLevel="1" x14ac:dyDescent="0.2">
      <c r="A37" s="35">
        <v>3</v>
      </c>
      <c r="B37" s="35" t="s">
        <v>3</v>
      </c>
      <c r="C37" s="35" t="s">
        <v>1</v>
      </c>
      <c r="D37" s="35" t="s">
        <v>11</v>
      </c>
      <c r="E37" s="11" t="s">
        <v>27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1.8837911059864152</v>
      </c>
      <c r="Q37" s="12">
        <v>1.9091429764237162</v>
      </c>
      <c r="R37" s="12">
        <v>1.9344905334100946</v>
      </c>
      <c r="S37" s="12">
        <v>1.9598359357231274</v>
      </c>
      <c r="T37" s="12">
        <v>1.9851813375236114</v>
      </c>
      <c r="U37" s="12">
        <v>2.0105288950219231</v>
      </c>
      <c r="V37" s="12">
        <v>2.0141148730821592</v>
      </c>
      <c r="W37" s="12">
        <v>2.0177047314043111</v>
      </c>
      <c r="X37" s="12">
        <v>2.021298038838681</v>
      </c>
      <c r="Y37" s="12">
        <v>2.0248943642518467</v>
      </c>
      <c r="Z37" s="12">
        <v>2.4079675966963774</v>
      </c>
      <c r="AA37" s="12">
        <v>2.4187094894556473</v>
      </c>
      <c r="AB37" s="12">
        <v>2.4294363756563819</v>
      </c>
      <c r="AC37" s="12">
        <v>2.4401519959209899</v>
      </c>
      <c r="AD37" s="12">
        <v>2.450860118412987</v>
      </c>
      <c r="AE37" s="12">
        <v>2.448578043292128</v>
      </c>
      <c r="AF37" s="12">
        <v>2.4674772867782448</v>
      </c>
      <c r="AG37" s="12">
        <v>2.4821659771893518</v>
      </c>
      <c r="AH37" s="12">
        <v>2.4962312494702923</v>
      </c>
      <c r="AI37" s="12">
        <v>2.5096732866443947</v>
      </c>
      <c r="AJ37" s="12">
        <v>2.5225197102908892</v>
      </c>
      <c r="AK37" s="12">
        <v>2.5347968445311064</v>
      </c>
      <c r="AL37" s="12">
        <v>2.5465353232560495</v>
      </c>
      <c r="AM37" s="12">
        <v>2.5577702700293319</v>
      </c>
      <c r="AN37" s="12">
        <v>2.5685426905555739</v>
      </c>
      <c r="AO37" s="12">
        <v>2.5788844958001631</v>
      </c>
      <c r="AP37" s="12">
        <v>2.5888429170185079</v>
      </c>
      <c r="AQ37" s="12">
        <v>2.5984384920807422</v>
      </c>
      <c r="AR37" s="12">
        <v>2.6077090223665254</v>
      </c>
      <c r="AS37" s="12">
        <v>2.6166815399299654</v>
      </c>
      <c r="AT37" s="12">
        <v>2.6253788701076242</v>
      </c>
      <c r="AU37" s="12">
        <v>2.6338276533193206</v>
      </c>
      <c r="AV37" s="12">
        <v>2.642041669603918</v>
      </c>
      <c r="AW37" s="12">
        <v>2.6500477022645446</v>
      </c>
      <c r="AX37" s="12">
        <v>2.6578514062757148</v>
      </c>
      <c r="AY37" s="12">
        <v>2.6654675040122306</v>
      </c>
      <c r="AZ37" s="12">
        <v>2.6729068105475635</v>
      </c>
      <c r="BA37" s="12">
        <v>2.6801840834427195</v>
      </c>
      <c r="BB37" s="12">
        <v>2.6872983926013112</v>
      </c>
      <c r="BC37" s="12">
        <v>2.6942643986308323</v>
      </c>
      <c r="BD37" s="12">
        <v>2.7010812758859326</v>
      </c>
      <c r="BE37" s="12">
        <v>2.7077619531622843</v>
      </c>
      <c r="BF37" s="12">
        <v>2.7143086092985502</v>
      </c>
      <c r="BG37" s="12">
        <v>2.7207251760345414</v>
      </c>
      <c r="BH37" s="12">
        <v>2.7270128055106624</v>
      </c>
      <c r="BI37" s="12">
        <v>2.7331778789986023</v>
      </c>
      <c r="BJ37" s="12">
        <v>2.7392264521938681</v>
      </c>
      <c r="BK37" s="12">
        <v>2.7451542263610786</v>
      </c>
      <c r="BL37" s="12">
        <v>2.7509667606780277</v>
      </c>
      <c r="BM37" s="12">
        <v>2.7566694269896983</v>
      </c>
      <c r="BN37" s="12">
        <v>2.762261821935772</v>
      </c>
      <c r="BO37" s="12">
        <v>2.7677457249914981</v>
      </c>
      <c r="BP37" s="12">
        <v>2.7731249603658106</v>
      </c>
      <c r="BQ37" s="12">
        <v>2.7783954920647433</v>
      </c>
      <c r="BR37" s="12">
        <v>2.7835666016420109</v>
      </c>
      <c r="BS37" s="12">
        <v>2.7886418900486865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</row>
    <row r="38" spans="1:76" outlineLevel="1" x14ac:dyDescent="0.2">
      <c r="A38" s="37">
        <v>3</v>
      </c>
      <c r="B38" s="37" t="s">
        <v>3</v>
      </c>
      <c r="C38" s="37" t="s">
        <v>1</v>
      </c>
      <c r="D38" s="37" t="s">
        <v>11</v>
      </c>
      <c r="E38" s="38" t="s">
        <v>28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0.42657967084822312</v>
      </c>
      <c r="Q38" s="39">
        <v>0.43110708039368584</v>
      </c>
      <c r="R38" s="39">
        <v>0.43542788105015934</v>
      </c>
      <c r="S38" s="39">
        <v>0.43955571363595564</v>
      </c>
      <c r="T38" s="39">
        <v>0.44349614359208145</v>
      </c>
      <c r="U38" s="39">
        <v>0.44689629271139558</v>
      </c>
      <c r="V38" s="39">
        <v>0.45039852040375278</v>
      </c>
      <c r="W38" s="39">
        <v>0.45375060389883126</v>
      </c>
      <c r="X38" s="39">
        <v>0.45696916556670619</v>
      </c>
      <c r="Y38" s="39">
        <v>0.46007095565820227</v>
      </c>
      <c r="Z38" s="39">
        <v>0.77073090625638796</v>
      </c>
      <c r="AA38" s="39">
        <v>0.77557443546198801</v>
      </c>
      <c r="AB38" s="39">
        <v>0.78030010518870452</v>
      </c>
      <c r="AC38" s="39">
        <v>0.7849376670343915</v>
      </c>
      <c r="AD38" s="39">
        <v>0.78951649472070629</v>
      </c>
      <c r="AE38" s="39">
        <v>0.79406293118249849</v>
      </c>
      <c r="AF38" s="39">
        <v>0.79888065674090136</v>
      </c>
      <c r="AG38" s="39">
        <v>0.80323100752769183</v>
      </c>
      <c r="AH38" s="39">
        <v>0.80712309194609422</v>
      </c>
      <c r="AI38" s="39">
        <v>0.81057441988180501</v>
      </c>
      <c r="AJ38" s="39">
        <v>0.81360942713438289</v>
      </c>
      <c r="AK38" s="39">
        <v>0.81625772111509209</v>
      </c>
      <c r="AL38" s="39">
        <v>0.81855225641202045</v>
      </c>
      <c r="AM38" s="39">
        <v>0.82052761828741883</v>
      </c>
      <c r="AN38" s="39">
        <v>0.82221854003412154</v>
      </c>
      <c r="AO38" s="39">
        <v>0.82365872229888593</v>
      </c>
      <c r="AP38" s="39">
        <v>0.82487997136298574</v>
      </c>
      <c r="AQ38" s="39">
        <v>0.82591163571545023</v>
      </c>
      <c r="AR38" s="39">
        <v>0.82678029760147764</v>
      </c>
      <c r="AS38" s="39">
        <v>0.8275096666138434</v>
      </c>
      <c r="AT38" s="39">
        <v>0.82812062226079042</v>
      </c>
      <c r="AU38" s="39">
        <v>0.82863135808279831</v>
      </c>
      <c r="AV38" s="39">
        <v>0.82905758824698328</v>
      </c>
      <c r="AW38" s="39">
        <v>0.82941278648598427</v>
      </c>
      <c r="AX38" s="39">
        <v>0.82970843549521134</v>
      </c>
      <c r="AY38" s="39">
        <v>0.82995427184869375</v>
      </c>
      <c r="AZ38" s="39">
        <v>0.83015851697055865</v>
      </c>
      <c r="BA38" s="39">
        <v>0.83032808879098852</v>
      </c>
      <c r="BB38" s="39">
        <v>0.83046879162653819</v>
      </c>
      <c r="BC38" s="39">
        <v>0.8305854837945057</v>
      </c>
      <c r="BD38" s="39">
        <v>0.83068222372773504</v>
      </c>
      <c r="BE38" s="39">
        <v>0.83076239609519409</v>
      </c>
      <c r="BF38" s="39">
        <v>0.83082881981137269</v>
      </c>
      <c r="BG38" s="39">
        <v>0.83088383995320658</v>
      </c>
      <c r="BH38" s="39">
        <v>0.83092940558443051</v>
      </c>
      <c r="BI38" s="39">
        <v>0.83096713537602007</v>
      </c>
      <c r="BJ38" s="39">
        <v>0.83099837275036836</v>
      </c>
      <c r="BK38" s="39">
        <v>0.83102423209436738</v>
      </c>
      <c r="BL38" s="39">
        <v>0.83104563740068282</v>
      </c>
      <c r="BM38" s="39">
        <v>0.8310633545181455</v>
      </c>
      <c r="BN38" s="39">
        <v>0.83107801802738501</v>
      </c>
      <c r="BO38" s="39">
        <v>0.83109015360947214</v>
      </c>
      <c r="BP38" s="39">
        <v>0.83110019664422741</v>
      </c>
      <c r="BQ38" s="39">
        <v>0.83110850766058875</v>
      </c>
      <c r="BR38" s="39">
        <v>0.83111538516287653</v>
      </c>
      <c r="BS38" s="39">
        <v>0.83112107627249099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</row>
    <row r="39" spans="1:76" x14ac:dyDescent="0.2">
      <c r="A39" s="15">
        <v>3</v>
      </c>
      <c r="B39" s="15" t="s">
        <v>3</v>
      </c>
      <c r="C39" s="15" t="s">
        <v>1</v>
      </c>
      <c r="D39" s="15" t="s">
        <v>11</v>
      </c>
      <c r="E39" s="16" t="s">
        <v>5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4">
        <v>0</v>
      </c>
      <c r="M39" s="14">
        <v>0</v>
      </c>
      <c r="N39" s="14">
        <v>0</v>
      </c>
      <c r="O39" s="14">
        <v>0</v>
      </c>
      <c r="P39" s="14">
        <v>2.3103707768346382</v>
      </c>
      <c r="Q39" s="14">
        <v>2.3402500568174021</v>
      </c>
      <c r="R39" s="14">
        <v>2.3699184144602539</v>
      </c>
      <c r="S39" s="14">
        <v>2.399391649359083</v>
      </c>
      <c r="T39" s="14">
        <v>2.4286774811156926</v>
      </c>
      <c r="U39" s="14">
        <v>2.4574251877333189</v>
      </c>
      <c r="V39" s="14">
        <v>2.464513393485912</v>
      </c>
      <c r="W39" s="14">
        <v>2.4714553353031423</v>
      </c>
      <c r="X39" s="14">
        <v>2.4782672044053871</v>
      </c>
      <c r="Y39" s="14">
        <v>2.484965319910049</v>
      </c>
      <c r="Z39" s="14">
        <v>3.1786985029527655</v>
      </c>
      <c r="AA39" s="14">
        <v>3.1942839249176354</v>
      </c>
      <c r="AB39" s="14">
        <v>3.2097364808450863</v>
      </c>
      <c r="AC39" s="14">
        <v>3.2250896629553814</v>
      </c>
      <c r="AD39" s="14">
        <v>3.2403766131336935</v>
      </c>
      <c r="AE39" s="14">
        <v>3.2426409744746265</v>
      </c>
      <c r="AF39" s="14">
        <v>3.2663579435191461</v>
      </c>
      <c r="AG39" s="14">
        <v>3.2853969847170434</v>
      </c>
      <c r="AH39" s="14">
        <v>3.3033543414163864</v>
      </c>
      <c r="AI39" s="14">
        <v>3.3202477065261995</v>
      </c>
      <c r="AJ39" s="14">
        <v>3.3361291374252722</v>
      </c>
      <c r="AK39" s="14">
        <v>3.3510545656461987</v>
      </c>
      <c r="AL39" s="14">
        <v>3.3650875796680699</v>
      </c>
      <c r="AM39" s="14">
        <v>3.3782978883167507</v>
      </c>
      <c r="AN39" s="14">
        <v>3.3907612305896953</v>
      </c>
      <c r="AO39" s="14">
        <v>3.4025432180990491</v>
      </c>
      <c r="AP39" s="14">
        <v>3.4137228883814936</v>
      </c>
      <c r="AQ39" s="14">
        <v>3.4243501277961923</v>
      </c>
      <c r="AR39" s="14">
        <v>3.4344893199680029</v>
      </c>
      <c r="AS39" s="14">
        <v>3.4441912065438087</v>
      </c>
      <c r="AT39" s="14">
        <v>3.4534994923684144</v>
      </c>
      <c r="AU39" s="14">
        <v>3.4624590114021188</v>
      </c>
      <c r="AV39" s="14">
        <v>3.4710992578509012</v>
      </c>
      <c r="AW39" s="14">
        <v>3.4794604887505289</v>
      </c>
      <c r="AX39" s="14">
        <v>3.4875598417709259</v>
      </c>
      <c r="AY39" s="14">
        <v>3.4954217758609243</v>
      </c>
      <c r="AZ39" s="14">
        <v>3.5030653275181223</v>
      </c>
      <c r="BA39" s="14">
        <v>3.510512172233708</v>
      </c>
      <c r="BB39" s="14">
        <v>3.5177671842278495</v>
      </c>
      <c r="BC39" s="14">
        <v>3.5248498824253378</v>
      </c>
      <c r="BD39" s="14">
        <v>3.5317634996136675</v>
      </c>
      <c r="BE39" s="14">
        <v>3.5385243492574783</v>
      </c>
      <c r="BF39" s="14">
        <v>3.5451374291099231</v>
      </c>
      <c r="BG39" s="14">
        <v>3.551609015987748</v>
      </c>
      <c r="BH39" s="14">
        <v>3.5579422110950931</v>
      </c>
      <c r="BI39" s="14">
        <v>3.5641450143746223</v>
      </c>
      <c r="BJ39" s="14">
        <v>3.5702248249442365</v>
      </c>
      <c r="BK39" s="14">
        <v>3.5761784584554461</v>
      </c>
      <c r="BL39" s="14">
        <v>3.5820123980787106</v>
      </c>
      <c r="BM39" s="14">
        <v>3.5877327815078437</v>
      </c>
      <c r="BN39" s="14">
        <v>3.5933398399631571</v>
      </c>
      <c r="BO39" s="14">
        <v>3.59883587860097</v>
      </c>
      <c r="BP39" s="14">
        <v>3.6042251570100379</v>
      </c>
      <c r="BQ39" s="14">
        <v>3.609503999725332</v>
      </c>
      <c r="BR39" s="14">
        <v>3.6146819868048876</v>
      </c>
      <c r="BS39" s="14">
        <v>3.6197629663211774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</row>
    <row r="40" spans="1:76" x14ac:dyDescent="0.2">
      <c r="E40" s="313" t="s">
        <v>314</v>
      </c>
      <c r="F40" s="312">
        <f>F9+F14+F19+F24+F29+F34+F39</f>
        <v>0</v>
      </c>
      <c r="G40" s="312">
        <f t="shared" ref="G40:BR40" si="0">G9+G14+G19+G24+G29+G34+G39</f>
        <v>0</v>
      </c>
      <c r="H40" s="312">
        <f t="shared" si="0"/>
        <v>0</v>
      </c>
      <c r="I40" s="312">
        <f t="shared" si="0"/>
        <v>0</v>
      </c>
      <c r="J40" s="312">
        <f t="shared" si="0"/>
        <v>0</v>
      </c>
      <c r="K40" s="312">
        <f t="shared" si="0"/>
        <v>21.192701000812832</v>
      </c>
      <c r="L40" s="312">
        <f t="shared" si="0"/>
        <v>34.492375693037104</v>
      </c>
      <c r="M40" s="312">
        <f t="shared" si="0"/>
        <v>43.842342006468243</v>
      </c>
      <c r="N40" s="312">
        <f t="shared" si="0"/>
        <v>44.566192241481168</v>
      </c>
      <c r="O40" s="312">
        <f t="shared" si="0"/>
        <v>45.287363223532367</v>
      </c>
      <c r="P40" s="312">
        <f t="shared" si="0"/>
        <v>48.524240556930017</v>
      </c>
      <c r="Q40" s="312">
        <f t="shared" si="0"/>
        <v>49.285668542825064</v>
      </c>
      <c r="R40" s="312">
        <f t="shared" si="0"/>
        <v>50.045417540854352</v>
      </c>
      <c r="S40" s="312">
        <f t="shared" si="0"/>
        <v>50.803710383233479</v>
      </c>
      <c r="T40" s="312">
        <f t="shared" si="0"/>
        <v>51.560701768551489</v>
      </c>
      <c r="U40" s="312">
        <f t="shared" si="0"/>
        <v>52.303453994190193</v>
      </c>
      <c r="V40" s="312">
        <f t="shared" si="0"/>
        <v>52.762791494350324</v>
      </c>
      <c r="W40" s="312">
        <f t="shared" si="0"/>
        <v>53.221443136151322</v>
      </c>
      <c r="X40" s="312">
        <f t="shared" si="0"/>
        <v>53.679512733467135</v>
      </c>
      <c r="Y40" s="312">
        <f t="shared" si="0"/>
        <v>54.137089708094869</v>
      </c>
      <c r="Z40" s="312">
        <f t="shared" si="0"/>
        <v>46.812196636397204</v>
      </c>
      <c r="AA40" s="312">
        <f t="shared" si="0"/>
        <v>47.217341060069316</v>
      </c>
      <c r="AB40" s="312">
        <f t="shared" si="0"/>
        <v>47.622337487354748</v>
      </c>
      <c r="AC40" s="312">
        <f t="shared" si="0"/>
        <v>48.027224024732369</v>
      </c>
      <c r="AD40" s="312">
        <f t="shared" si="0"/>
        <v>48.432038419456255</v>
      </c>
      <c r="AE40" s="312">
        <f t="shared" si="0"/>
        <v>48.752543447953812</v>
      </c>
      <c r="AF40" s="312">
        <f t="shared" si="0"/>
        <v>49.159395017074019</v>
      </c>
      <c r="AG40" s="312">
        <f t="shared" si="0"/>
        <v>49.447882624719043</v>
      </c>
      <c r="AH40" s="312">
        <f t="shared" si="0"/>
        <v>49.7239620986063</v>
      </c>
      <c r="AI40" s="312">
        <f t="shared" si="0"/>
        <v>49.987776364777005</v>
      </c>
      <c r="AJ40" s="312">
        <f t="shared" si="0"/>
        <v>50.239659741197357</v>
      </c>
      <c r="AK40" s="312">
        <f t="shared" si="0"/>
        <v>50.480114516069293</v>
      </c>
      <c r="AL40" s="312">
        <f t="shared" si="0"/>
        <v>50.709749342483249</v>
      </c>
      <c r="AM40" s="312">
        <f t="shared" si="0"/>
        <v>50.929267283674641</v>
      </c>
      <c r="AN40" s="312">
        <f t="shared" si="0"/>
        <v>51.139396275922849</v>
      </c>
      <c r="AO40" s="312">
        <f t="shared" si="0"/>
        <v>51.340849403853056</v>
      </c>
      <c r="AP40" s="312">
        <f t="shared" si="0"/>
        <v>51.534338055697532</v>
      </c>
      <c r="AQ40" s="312">
        <f t="shared" si="0"/>
        <v>51.720545966760547</v>
      </c>
      <c r="AR40" s="312">
        <f t="shared" si="0"/>
        <v>51.900086453313889</v>
      </c>
      <c r="AS40" s="312">
        <f t="shared" si="0"/>
        <v>52.073526768536617</v>
      </c>
      <c r="AT40" s="312">
        <f t="shared" si="0"/>
        <v>52.241355403358988</v>
      </c>
      <c r="AU40" s="312">
        <f t="shared" si="0"/>
        <v>52.404036219274886</v>
      </c>
      <c r="AV40" s="312">
        <f t="shared" si="0"/>
        <v>52.561959458090762</v>
      </c>
      <c r="AW40" s="312">
        <f t="shared" si="0"/>
        <v>52.715466866221334</v>
      </c>
      <c r="AX40" s="312">
        <f t="shared" si="0"/>
        <v>52.86486336085742</v>
      </c>
      <c r="AY40" s="312">
        <f t="shared" si="0"/>
        <v>53.010398831929791</v>
      </c>
      <c r="AZ40" s="312">
        <f t="shared" si="0"/>
        <v>53.152306809335293</v>
      </c>
      <c r="BA40" s="312">
        <f t="shared" si="0"/>
        <v>53.290790828939073</v>
      </c>
      <c r="BB40" s="312">
        <f t="shared" si="0"/>
        <v>53.426001406885419</v>
      </c>
      <c r="BC40" s="312">
        <f t="shared" si="0"/>
        <v>53.558105584749562</v>
      </c>
      <c r="BD40" s="312">
        <f t="shared" si="0"/>
        <v>53.687233043202063</v>
      </c>
      <c r="BE40" s="312">
        <f t="shared" si="0"/>
        <v>53.813486803749619</v>
      </c>
      <c r="BF40" s="312">
        <f t="shared" si="0"/>
        <v>53.936969550566964</v>
      </c>
      <c r="BG40" s="312">
        <f t="shared" si="0"/>
        <v>54.057789610400384</v>
      </c>
      <c r="BH40" s="312">
        <f t="shared" si="0"/>
        <v>54.176008630223286</v>
      </c>
      <c r="BI40" s="312">
        <f t="shared" si="0"/>
        <v>54.291709991349258</v>
      </c>
      <c r="BJ40" s="312">
        <f t="shared" si="0"/>
        <v>54.404960996179774</v>
      </c>
      <c r="BK40" s="312">
        <f t="shared" si="0"/>
        <v>54.515811860434361</v>
      </c>
      <c r="BL40" s="312">
        <f t="shared" si="0"/>
        <v>54.624340540079267</v>
      </c>
      <c r="BM40" s="312">
        <f t="shared" si="0"/>
        <v>54.730580418544896</v>
      </c>
      <c r="BN40" s="312">
        <f t="shared" si="0"/>
        <v>54.83460087638813</v>
      </c>
      <c r="BO40" s="312">
        <f t="shared" si="0"/>
        <v>54.936429762409055</v>
      </c>
      <c r="BP40" s="312">
        <f t="shared" si="0"/>
        <v>55.036122782416918</v>
      </c>
      <c r="BQ40" s="312">
        <f t="shared" si="0"/>
        <v>55.133721819364673</v>
      </c>
      <c r="BR40" s="312">
        <f t="shared" si="0"/>
        <v>55.229280196420426</v>
      </c>
      <c r="BS40" s="312">
        <f t="shared" ref="BS40" si="1">BS9+BS14+BS19+BS24+BS29+BS34+BS39</f>
        <v>55.322817892695355</v>
      </c>
    </row>
    <row r="42" spans="1:76" x14ac:dyDescent="0.2">
      <c r="K42" s="49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2271-B0EF-44D8-AA48-C2002732BFE4}">
  <dimension ref="A1:BM40"/>
  <sheetViews>
    <sheetView workbookViewId="0"/>
  </sheetViews>
  <sheetFormatPr defaultRowHeight="12.75" outlineLevelRow="1" x14ac:dyDescent="0.2"/>
  <cols>
    <col min="1" max="1" width="3" style="2" bestFit="1" customWidth="1"/>
    <col min="2" max="2" width="14.5703125" style="2" customWidth="1"/>
    <col min="3" max="3" width="8.42578125" style="2" bestFit="1" customWidth="1"/>
    <col min="4" max="4" width="21.42578125" style="2" customWidth="1"/>
    <col min="5" max="5" width="26.85546875" style="1" customWidth="1"/>
    <col min="6" max="6" width="5.7109375" style="1" bestFit="1" customWidth="1"/>
    <col min="7" max="65" width="5.42578125" style="1" customWidth="1"/>
    <col min="66" max="16384" width="9.140625" style="1"/>
  </cols>
  <sheetData>
    <row r="1" spans="1:65" ht="14.25" x14ac:dyDescent="0.2">
      <c r="A1" s="311" t="s">
        <v>315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6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</row>
    <row r="4" spans="1:65" s="7" customFormat="1" ht="25.5" x14ac:dyDescent="0.25">
      <c r="A4" s="4" t="s">
        <v>6</v>
      </c>
      <c r="B4" s="4" t="s">
        <v>0</v>
      </c>
      <c r="C4" s="5" t="s">
        <v>7</v>
      </c>
      <c r="D4" s="5" t="s">
        <v>8</v>
      </c>
      <c r="E4" s="5" t="s">
        <v>9</v>
      </c>
      <c r="F4" s="6">
        <v>2030</v>
      </c>
      <c r="G4" s="6">
        <v>2031</v>
      </c>
      <c r="H4" s="6">
        <v>2032</v>
      </c>
      <c r="I4" s="6">
        <v>2033</v>
      </c>
      <c r="J4" s="6">
        <v>2034</v>
      </c>
      <c r="K4" s="6">
        <v>2035</v>
      </c>
      <c r="L4" s="6">
        <v>2036</v>
      </c>
      <c r="M4" s="6">
        <v>2037</v>
      </c>
      <c r="N4" s="6">
        <v>2038</v>
      </c>
      <c r="O4" s="6">
        <v>2039</v>
      </c>
      <c r="P4" s="6">
        <v>2040</v>
      </c>
      <c r="Q4" s="6">
        <v>2041</v>
      </c>
      <c r="R4" s="6">
        <v>2042</v>
      </c>
      <c r="S4" s="6">
        <v>2043</v>
      </c>
      <c r="T4" s="6">
        <v>2044</v>
      </c>
      <c r="U4" s="6">
        <v>2045</v>
      </c>
      <c r="V4" s="6">
        <v>2046</v>
      </c>
      <c r="W4" s="6">
        <v>2047</v>
      </c>
      <c r="X4" s="6">
        <v>2048</v>
      </c>
      <c r="Y4" s="6">
        <v>2049</v>
      </c>
      <c r="Z4" s="6">
        <v>2050</v>
      </c>
      <c r="AA4" s="6">
        <v>2051</v>
      </c>
      <c r="AB4" s="6">
        <v>2052</v>
      </c>
      <c r="AC4" s="6">
        <v>2053</v>
      </c>
      <c r="AD4" s="6">
        <v>2054</v>
      </c>
      <c r="AE4" s="6">
        <v>2055</v>
      </c>
      <c r="AF4" s="6">
        <v>2056</v>
      </c>
      <c r="AG4" s="6">
        <v>2057</v>
      </c>
      <c r="AH4" s="6">
        <v>2058</v>
      </c>
      <c r="AI4" s="6">
        <v>2059</v>
      </c>
      <c r="AJ4" s="6">
        <v>2060</v>
      </c>
      <c r="AK4" s="6">
        <v>2061</v>
      </c>
      <c r="AL4" s="6">
        <v>2062</v>
      </c>
      <c r="AM4" s="6">
        <v>2063</v>
      </c>
      <c r="AN4" s="6">
        <v>2064</v>
      </c>
      <c r="AO4" s="6">
        <v>2065</v>
      </c>
      <c r="AP4" s="6">
        <v>2066</v>
      </c>
      <c r="AQ4" s="6">
        <v>2067</v>
      </c>
      <c r="AR4" s="6">
        <v>2068</v>
      </c>
      <c r="AS4" s="6">
        <v>2069</v>
      </c>
      <c r="AT4" s="6">
        <v>2070</v>
      </c>
      <c r="AU4" s="6">
        <v>2071</v>
      </c>
      <c r="AV4" s="6">
        <v>2072</v>
      </c>
      <c r="AW4" s="6">
        <v>2073</v>
      </c>
      <c r="AX4" s="6">
        <v>2074</v>
      </c>
      <c r="AY4" s="6">
        <v>2075</v>
      </c>
      <c r="AZ4" s="6">
        <v>2076</v>
      </c>
      <c r="BA4" s="6">
        <v>2077</v>
      </c>
      <c r="BB4" s="6">
        <v>2078</v>
      </c>
      <c r="BC4" s="6">
        <v>2079</v>
      </c>
      <c r="BD4" s="6">
        <v>2080</v>
      </c>
      <c r="BE4" s="6">
        <v>2081</v>
      </c>
      <c r="BF4" s="6">
        <v>2082</v>
      </c>
      <c r="BG4" s="6">
        <v>2083</v>
      </c>
      <c r="BH4" s="6">
        <v>2084</v>
      </c>
      <c r="BI4" s="6">
        <v>2085</v>
      </c>
      <c r="BJ4" s="6">
        <v>2086</v>
      </c>
      <c r="BK4" s="6">
        <v>2087</v>
      </c>
      <c r="BL4" s="6">
        <v>2088</v>
      </c>
      <c r="BM4" s="6">
        <v>2089</v>
      </c>
    </row>
    <row r="5" spans="1:65" outlineLevel="1" x14ac:dyDescent="0.2">
      <c r="A5" s="8">
        <v>0</v>
      </c>
      <c r="B5" s="8" t="s">
        <v>1</v>
      </c>
      <c r="C5" s="8" t="s">
        <v>1</v>
      </c>
      <c r="D5" s="8" t="s">
        <v>10</v>
      </c>
      <c r="E5" s="9" t="s">
        <v>25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</row>
    <row r="6" spans="1:65" outlineLevel="1" x14ac:dyDescent="0.2">
      <c r="A6" s="36">
        <v>0</v>
      </c>
      <c r="B6" s="36" t="s">
        <v>1</v>
      </c>
      <c r="C6" s="36" t="s">
        <v>1</v>
      </c>
      <c r="D6" s="36" t="s">
        <v>10</v>
      </c>
      <c r="E6" s="11" t="s">
        <v>26</v>
      </c>
      <c r="F6" s="12">
        <v>0.27286640799967599</v>
      </c>
      <c r="G6" s="12">
        <v>0.45359556822531927</v>
      </c>
      <c r="H6" s="12">
        <v>0.58802045199624231</v>
      </c>
      <c r="I6" s="12">
        <v>0.6088643506616499</v>
      </c>
      <c r="J6" s="12">
        <v>0.62957972703930165</v>
      </c>
      <c r="K6" s="12">
        <v>0.65022014259749084</v>
      </c>
      <c r="L6" s="12">
        <v>0.67083916477074412</v>
      </c>
      <c r="M6" s="12">
        <v>0.69149035610567677</v>
      </c>
      <c r="N6" s="12">
        <v>0.71222728339134755</v>
      </c>
      <c r="O6" s="12">
        <v>0.73310351078983416</v>
      </c>
      <c r="P6" s="12">
        <v>1.0955601260146608</v>
      </c>
      <c r="Q6" s="12">
        <v>1.1258532487453712</v>
      </c>
      <c r="R6" s="12">
        <v>1.1564738409785504</v>
      </c>
      <c r="S6" s="12">
        <v>1.1873852664326299</v>
      </c>
      <c r="T6" s="12">
        <v>1.2185514128652151</v>
      </c>
      <c r="U6" s="12">
        <v>1.2499356647623232</v>
      </c>
      <c r="V6" s="12">
        <v>1.2815018298288798</v>
      </c>
      <c r="W6" s="12">
        <v>1.3132134744961297</v>
      </c>
      <c r="X6" s="12">
        <v>1.3450342050807476</v>
      </c>
      <c r="Y6" s="12">
        <v>1.3769276903100196</v>
      </c>
      <c r="Z6" s="12">
        <v>1.3814783788507601</v>
      </c>
      <c r="AA6" s="12">
        <v>1.4105015196490849</v>
      </c>
      <c r="AB6" s="12">
        <v>1.4370983027857298</v>
      </c>
      <c r="AC6" s="12">
        <v>1.4612107585939988</v>
      </c>
      <c r="AD6" s="12">
        <v>1.4828465356353921</v>
      </c>
      <c r="AE6" s="12">
        <v>1.5020719729854037</v>
      </c>
      <c r="AF6" s="12">
        <v>1.5190018633744438</v>
      </c>
      <c r="AG6" s="12">
        <v>1.533787462570734</v>
      </c>
      <c r="AH6" s="12">
        <v>1.5466042335259957</v>
      </c>
      <c r="AI6" s="12">
        <v>1.5576405128245068</v>
      </c>
      <c r="AJ6" s="12">
        <v>1.5670878759723199</v>
      </c>
      <c r="AK6" s="12">
        <v>1.5751335693010553</v>
      </c>
      <c r="AL6" s="12">
        <v>1.5819550434109755</v>
      </c>
      <c r="AM6" s="12">
        <v>1.5877163966243049</v>
      </c>
      <c r="AN6" s="12">
        <v>1.5925664140774214</v>
      </c>
      <c r="AO6" s="12">
        <v>1.5966378475454044</v>
      </c>
      <c r="AP6" s="12">
        <v>1.600047595846684</v>
      </c>
      <c r="AQ6" s="12">
        <v>1.6028974911182228</v>
      </c>
      <c r="AR6" s="12">
        <v>1.6052754538099103</v>
      </c>
      <c r="AS6" s="12">
        <v>1.6072568368843434</v>
      </c>
      <c r="AT6" s="12">
        <v>1.6089058308404183</v>
      </c>
      <c r="AU6" s="12">
        <v>1.6102768430926369</v>
      </c>
      <c r="AV6" s="12">
        <v>1.6114157976176324</v>
      </c>
      <c r="AW6" s="12">
        <v>1.6123613245835107</v>
      </c>
      <c r="AX6" s="12">
        <v>1.6131458263869145</v>
      </c>
      <c r="AY6" s="12">
        <v>1.6137964176963364</v>
      </c>
      <c r="AZ6" s="12">
        <v>1.614335744147593</v>
      </c>
      <c r="BA6" s="12">
        <v>1.6147826884281178</v>
      </c>
      <c r="BB6" s="12">
        <v>1.615152974536735</v>
      </c>
      <c r="BC6" s="12">
        <v>1.6154596817022151</v>
      </c>
      <c r="BD6" s="12">
        <v>1.6157136792849562</v>
      </c>
      <c r="BE6" s="12">
        <v>1.6159239933213065</v>
      </c>
      <c r="BF6" s="12">
        <v>1.6160981144371895</v>
      </c>
      <c r="BG6" s="12">
        <v>1.6162422558136993</v>
      </c>
      <c r="BH6" s="12">
        <v>1.6163615688312718</v>
      </c>
      <c r="BI6" s="12">
        <v>1.6164603230102377</v>
      </c>
      <c r="BJ6" s="12">
        <v>1.6165420559364936</v>
      </c>
      <c r="BK6" s="12">
        <v>1.6166096980265827</v>
      </c>
      <c r="BL6" s="12">
        <v>1.6166656762503946</v>
      </c>
      <c r="BM6" s="12">
        <v>1.6167120002890729</v>
      </c>
    </row>
    <row r="7" spans="1:65" outlineLevel="1" x14ac:dyDescent="0.2">
      <c r="A7" s="36">
        <v>0</v>
      </c>
      <c r="B7" s="36" t="s">
        <v>1</v>
      </c>
      <c r="C7" s="36" t="s">
        <v>1</v>
      </c>
      <c r="D7" s="36" t="s">
        <v>10</v>
      </c>
      <c r="E7" s="11" t="s">
        <v>27</v>
      </c>
      <c r="F7" s="12">
        <v>17.491758844181497</v>
      </c>
      <c r="G7" s="12">
        <v>28.466244148186188</v>
      </c>
      <c r="H7" s="12">
        <v>36.182064400436197</v>
      </c>
      <c r="I7" s="12">
        <v>36.78129935225769</v>
      </c>
      <c r="J7" s="12">
        <v>37.380514112817053</v>
      </c>
      <c r="K7" s="12">
        <v>14.877024401446887</v>
      </c>
      <c r="L7" s="12">
        <v>15.095088827231667</v>
      </c>
      <c r="M7" s="12">
        <v>15.313155185214317</v>
      </c>
      <c r="N7" s="12">
        <v>15.531221774119617</v>
      </c>
      <c r="O7" s="12">
        <v>15.749289273425502</v>
      </c>
      <c r="P7" s="12">
        <v>16.259343714827818</v>
      </c>
      <c r="Q7" s="12">
        <v>16.374854226811426</v>
      </c>
      <c r="R7" s="12">
        <v>16.490308931404869</v>
      </c>
      <c r="S7" s="12">
        <v>16.605715327954734</v>
      </c>
      <c r="T7" s="12">
        <v>16.721079144329131</v>
      </c>
      <c r="U7" s="12">
        <v>15.319716954092801</v>
      </c>
      <c r="V7" s="12">
        <v>15.42199419764823</v>
      </c>
      <c r="W7" s="12">
        <v>15.524270626341776</v>
      </c>
      <c r="X7" s="12">
        <v>15.626546993969965</v>
      </c>
      <c r="Y7" s="12">
        <v>15.728822616953028</v>
      </c>
      <c r="Z7" s="12">
        <v>15.8310982441636</v>
      </c>
      <c r="AA7" s="12">
        <v>15.948421991364681</v>
      </c>
      <c r="AB7" s="12">
        <v>16.024188263895191</v>
      </c>
      <c r="AC7" s="12">
        <v>16.098734783345314</v>
      </c>
      <c r="AD7" s="12">
        <v>16.17209292573412</v>
      </c>
      <c r="AE7" s="12">
        <v>16.244254816704654</v>
      </c>
      <c r="AF7" s="12">
        <v>16.315231640839087</v>
      </c>
      <c r="AG7" s="12">
        <v>16.385034447883093</v>
      </c>
      <c r="AH7" s="12">
        <v>16.453674441155997</v>
      </c>
      <c r="AI7" s="12">
        <v>16.521152857905829</v>
      </c>
      <c r="AJ7" s="12">
        <v>16.587491316449764</v>
      </c>
      <c r="AK7" s="12">
        <v>16.652673658567394</v>
      </c>
      <c r="AL7" s="12">
        <v>16.716740456745768</v>
      </c>
      <c r="AM7" s="12">
        <v>16.779686432085811</v>
      </c>
      <c r="AN7" s="12">
        <v>16.841524294853034</v>
      </c>
      <c r="AO7" s="12">
        <v>16.902267877619778</v>
      </c>
      <c r="AP7" s="12">
        <v>16.961922326592653</v>
      </c>
      <c r="AQ7" s="12">
        <v>17.020511064250869</v>
      </c>
      <c r="AR7" s="12">
        <v>17.078021654495053</v>
      </c>
      <c r="AS7" s="12">
        <v>17.13448696935782</v>
      </c>
      <c r="AT7" s="12">
        <v>17.189913221032349</v>
      </c>
      <c r="AU7" s="12">
        <v>17.244317326482282</v>
      </c>
      <c r="AV7" s="12">
        <v>17.297694608749172</v>
      </c>
      <c r="AW7" s="12">
        <v>17.350081069469926</v>
      </c>
      <c r="AX7" s="12">
        <v>17.401474468059728</v>
      </c>
      <c r="AY7" s="12">
        <v>17.45190048373459</v>
      </c>
      <c r="AZ7" s="12">
        <v>17.501356518109787</v>
      </c>
      <c r="BA7" s="12">
        <v>17.549860068976159</v>
      </c>
      <c r="BB7" s="12">
        <v>17.597427561779</v>
      </c>
      <c r="BC7" s="12">
        <v>17.644076221008909</v>
      </c>
      <c r="BD7" s="12">
        <v>17.689814066852637</v>
      </c>
      <c r="BE7" s="12">
        <v>17.734648617939232</v>
      </c>
      <c r="BF7" s="12">
        <v>17.778606082066567</v>
      </c>
      <c r="BG7" s="12">
        <v>17.82169455115865</v>
      </c>
      <c r="BH7" s="12">
        <v>17.863921842584674</v>
      </c>
      <c r="BI7" s="12">
        <v>17.905304766050577</v>
      </c>
      <c r="BJ7" s="12">
        <v>17.945860678175706</v>
      </c>
      <c r="BK7" s="12">
        <v>17.985597688623361</v>
      </c>
      <c r="BL7" s="12">
        <v>18.024541045618836</v>
      </c>
      <c r="BM7" s="12">
        <v>18.062689907867213</v>
      </c>
    </row>
    <row r="8" spans="1:65" outlineLevel="1" x14ac:dyDescent="0.2">
      <c r="A8" s="37">
        <v>0</v>
      </c>
      <c r="B8" s="37" t="s">
        <v>1</v>
      </c>
      <c r="C8" s="37" t="s">
        <v>1</v>
      </c>
      <c r="D8" s="37" t="s">
        <v>10</v>
      </c>
      <c r="E8" s="38" t="s">
        <v>28</v>
      </c>
      <c r="F8" s="39">
        <v>1.5736533121974914</v>
      </c>
      <c r="G8" s="39">
        <v>2.5555991314715381</v>
      </c>
      <c r="H8" s="39">
        <v>3.2389731260342152</v>
      </c>
      <c r="I8" s="39">
        <v>3.2808330439129754</v>
      </c>
      <c r="J8" s="39">
        <v>3.3203412400579659</v>
      </c>
      <c r="K8" s="39">
        <v>2.9270508382456222</v>
      </c>
      <c r="L8" s="39">
        <v>2.9581211421377183</v>
      </c>
      <c r="M8" s="39">
        <v>2.9877735092965754</v>
      </c>
      <c r="N8" s="39">
        <v>3.0161016333633768</v>
      </c>
      <c r="O8" s="39">
        <v>3.0431436478116565</v>
      </c>
      <c r="P8" s="39">
        <v>2.4241475825480685</v>
      </c>
      <c r="Q8" s="39">
        <v>2.443496748020924</v>
      </c>
      <c r="R8" s="39">
        <v>2.4618914686712046</v>
      </c>
      <c r="S8" s="39">
        <v>2.4794623042586319</v>
      </c>
      <c r="T8" s="39">
        <v>2.4963281340935519</v>
      </c>
      <c r="U8" s="39">
        <v>1.9978961978886189</v>
      </c>
      <c r="V8" s="39">
        <v>2.0104516416961515</v>
      </c>
      <c r="W8" s="39">
        <v>2.0227015690091008</v>
      </c>
      <c r="X8" s="39">
        <v>2.0347231022105849</v>
      </c>
      <c r="Y8" s="39">
        <v>2.0465923841493483</v>
      </c>
      <c r="Z8" s="39">
        <v>2.0583777012389102</v>
      </c>
      <c r="AA8" s="39">
        <v>2.0708662565796527</v>
      </c>
      <c r="AB8" s="39">
        <v>2.0821432784634992</v>
      </c>
      <c r="AC8" s="39">
        <v>2.0922323777824268</v>
      </c>
      <c r="AD8" s="39">
        <v>2.1011789438334962</v>
      </c>
      <c r="AE8" s="39">
        <v>2.1090463193354627</v>
      </c>
      <c r="AF8" s="39">
        <v>2.1159112529095552</v>
      </c>
      <c r="AG8" s="39">
        <v>2.1218591697615223</v>
      </c>
      <c r="AH8" s="39">
        <v>2.1269797221466367</v>
      </c>
      <c r="AI8" s="39">
        <v>2.1313629460464982</v>
      </c>
      <c r="AJ8" s="39">
        <v>2.1350962006074385</v>
      </c>
      <c r="AK8" s="39">
        <v>2.138261934383046</v>
      </c>
      <c r="AL8" s="39">
        <v>2.1409362248137973</v>
      </c>
      <c r="AM8" s="39">
        <v>2.1431879786558414</v>
      </c>
      <c r="AN8" s="39">
        <v>2.145078656147601</v>
      </c>
      <c r="AO8" s="39">
        <v>2.1466623813546821</v>
      </c>
      <c r="AP8" s="39">
        <v>2.1479863157507628</v>
      </c>
      <c r="AQ8" s="39">
        <v>2.1490911937536277</v>
      </c>
      <c r="AR8" s="39">
        <v>2.1500119421048827</v>
      </c>
      <c r="AS8" s="39">
        <v>2.1507783263599443</v>
      </c>
      <c r="AT8" s="39">
        <v>2.1514155857612973</v>
      </c>
      <c r="AU8" s="39">
        <v>2.1519450319650222</v>
      </c>
      <c r="AV8" s="39">
        <v>2.1523845976974414</v>
      </c>
      <c r="AW8" s="39">
        <v>2.1527493289647284</v>
      </c>
      <c r="AX8" s="39">
        <v>2.1530518195445323</v>
      </c>
      <c r="AY8" s="39">
        <v>2.1533025897461853</v>
      </c>
      <c r="AZ8" s="39">
        <v>2.1535104133417127</v>
      </c>
      <c r="BA8" s="39">
        <v>2.1536825975488405</v>
      </c>
      <c r="BB8" s="39">
        <v>2.1538252212989524</v>
      </c>
      <c r="BC8" s="39">
        <v>2.1539433369741352</v>
      </c>
      <c r="BD8" s="39">
        <v>2.154041140509134</v>
      </c>
      <c r="BE8" s="39">
        <v>2.1541221143366212</v>
      </c>
      <c r="BF8" s="39">
        <v>2.1541891471812056</v>
      </c>
      <c r="BG8" s="39">
        <v>2.1542446342257171</v>
      </c>
      <c r="BH8" s="39">
        <v>2.154290560710991</v>
      </c>
      <c r="BI8" s="39">
        <v>2.1543285716031448</v>
      </c>
      <c r="BJ8" s="39">
        <v>2.1543600295777945</v>
      </c>
      <c r="BK8" s="39">
        <v>2.1543860632307723</v>
      </c>
      <c r="BL8" s="39">
        <v>2.1544076071287193</v>
      </c>
      <c r="BM8" s="39">
        <v>2.1544254350574565</v>
      </c>
    </row>
    <row r="9" spans="1:65" x14ac:dyDescent="0.2">
      <c r="A9" s="15">
        <v>0</v>
      </c>
      <c r="B9" s="15" t="s">
        <v>1</v>
      </c>
      <c r="C9" s="15" t="s">
        <v>1</v>
      </c>
      <c r="D9" s="15" t="s">
        <v>10</v>
      </c>
      <c r="E9" s="16" t="s">
        <v>5</v>
      </c>
      <c r="F9" s="17">
        <v>19.338278564378665</v>
      </c>
      <c r="G9" s="18">
        <v>31.475438847883048</v>
      </c>
      <c r="H9" s="18">
        <v>40.009057978466657</v>
      </c>
      <c r="I9" s="18">
        <v>40.670996746832316</v>
      </c>
      <c r="J9" s="18">
        <v>41.330435079914317</v>
      </c>
      <c r="K9" s="18">
        <v>18.454295382289999</v>
      </c>
      <c r="L9" s="18">
        <v>18.724049134140127</v>
      </c>
      <c r="M9" s="18">
        <v>18.992419050616569</v>
      </c>
      <c r="N9" s="18">
        <v>19.259550690874342</v>
      </c>
      <c r="O9" s="18">
        <v>19.525536432026993</v>
      </c>
      <c r="P9" s="18">
        <v>19.779051423390548</v>
      </c>
      <c r="Q9" s="18">
        <v>19.944204223577721</v>
      </c>
      <c r="R9" s="18">
        <v>20.108674241054622</v>
      </c>
      <c r="S9" s="18">
        <v>20.272562898645997</v>
      </c>
      <c r="T9" s="18">
        <v>20.435958691287897</v>
      </c>
      <c r="U9" s="18">
        <v>18.567548816743741</v>
      </c>
      <c r="V9" s="18">
        <v>18.713947669173258</v>
      </c>
      <c r="W9" s="18">
        <v>18.860185669847006</v>
      </c>
      <c r="X9" s="18">
        <v>19.006304301261299</v>
      </c>
      <c r="Y9" s="18">
        <v>19.152342691412397</v>
      </c>
      <c r="Z9" s="18">
        <v>19.270954324253271</v>
      </c>
      <c r="AA9" s="18">
        <v>19.429789767593419</v>
      </c>
      <c r="AB9" s="18">
        <v>19.54342984514442</v>
      </c>
      <c r="AC9" s="18">
        <v>19.652177919721741</v>
      </c>
      <c r="AD9" s="18">
        <v>19.756118405203008</v>
      </c>
      <c r="AE9" s="18">
        <v>19.855373109025521</v>
      </c>
      <c r="AF9" s="18">
        <v>19.950144757123088</v>
      </c>
      <c r="AG9" s="18">
        <v>20.04068108021535</v>
      </c>
      <c r="AH9" s="18">
        <v>20.12725839682863</v>
      </c>
      <c r="AI9" s="18">
        <v>20.210156316776832</v>
      </c>
      <c r="AJ9" s="18">
        <v>20.289675393029523</v>
      </c>
      <c r="AK9" s="18">
        <v>20.366069162251495</v>
      </c>
      <c r="AL9" s="18">
        <v>20.439631724970539</v>
      </c>
      <c r="AM9" s="18">
        <v>20.510590807365958</v>
      </c>
      <c r="AN9" s="18">
        <v>20.579169365078055</v>
      </c>
      <c r="AO9" s="18">
        <v>20.645568106519868</v>
      </c>
      <c r="AP9" s="18">
        <v>20.709956238190102</v>
      </c>
      <c r="AQ9" s="18">
        <v>20.772499749122719</v>
      </c>
      <c r="AR9" s="18">
        <v>20.833309050409845</v>
      </c>
      <c r="AS9" s="18">
        <v>20.892522132602107</v>
      </c>
      <c r="AT9" s="18">
        <v>20.950234637634061</v>
      </c>
      <c r="AU9" s="18">
        <v>21.006539201539944</v>
      </c>
      <c r="AV9" s="18">
        <v>21.061495004064245</v>
      </c>
      <c r="AW9" s="18">
        <v>21.115191723018164</v>
      </c>
      <c r="AX9" s="18">
        <v>21.167672113991177</v>
      </c>
      <c r="AY9" s="18">
        <v>21.218999491177112</v>
      </c>
      <c r="AZ9" s="18">
        <v>21.269202675599093</v>
      </c>
      <c r="BA9" s="18">
        <v>21.318325354953117</v>
      </c>
      <c r="BB9" s="18">
        <v>21.366405757614686</v>
      </c>
      <c r="BC9" s="18">
        <v>21.413479239685259</v>
      </c>
      <c r="BD9" s="18">
        <v>21.459568886646725</v>
      </c>
      <c r="BE9" s="18">
        <v>21.504694725597162</v>
      </c>
      <c r="BF9" s="18">
        <v>21.548893343684963</v>
      </c>
      <c r="BG9" s="18">
        <v>21.592181441198065</v>
      </c>
      <c r="BH9" s="18">
        <v>21.634573972126937</v>
      </c>
      <c r="BI9" s="18">
        <v>21.676093660663959</v>
      </c>
      <c r="BJ9" s="18">
        <v>21.716762763689992</v>
      </c>
      <c r="BK9" s="18">
        <v>21.756593449880718</v>
      </c>
      <c r="BL9" s="18">
        <v>21.795614328997949</v>
      </c>
      <c r="BM9" s="18">
        <v>21.833827343213741</v>
      </c>
    </row>
    <row r="10" spans="1:65" outlineLevel="1" x14ac:dyDescent="0.2">
      <c r="A10" s="8">
        <v>1</v>
      </c>
      <c r="B10" s="8" t="s">
        <v>1</v>
      </c>
      <c r="C10" s="8" t="s">
        <v>4</v>
      </c>
      <c r="D10" s="8" t="s">
        <v>11</v>
      </c>
      <c r="E10" s="9" t="s">
        <v>25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</row>
    <row r="11" spans="1:65" outlineLevel="1" x14ac:dyDescent="0.2">
      <c r="A11" s="36">
        <v>1</v>
      </c>
      <c r="B11" s="36" t="s">
        <v>1</v>
      </c>
      <c r="C11" s="36" t="s">
        <v>4</v>
      </c>
      <c r="D11" s="36" t="s">
        <v>11</v>
      </c>
      <c r="E11" s="11" t="s">
        <v>26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6.0658867720174377E-2</v>
      </c>
      <c r="V11" s="12">
        <v>6.2161793737881499E-2</v>
      </c>
      <c r="W11" s="12">
        <v>6.3672164626324815E-2</v>
      </c>
      <c r="X11" s="12">
        <v>6.518811788030851E-2</v>
      </c>
      <c r="Y11" s="12">
        <v>6.6707794299238357E-2</v>
      </c>
      <c r="Z11" s="12">
        <v>6.6903998371054652E-2</v>
      </c>
      <c r="AA11" s="12">
        <v>6.8309568081316302E-2</v>
      </c>
      <c r="AB11" s="12">
        <v>6.9597631045522607E-2</v>
      </c>
      <c r="AC11" s="12">
        <v>7.0765379834657166E-2</v>
      </c>
      <c r="AD11" s="12">
        <v>7.181318486301963E-2</v>
      </c>
      <c r="AE11" s="12">
        <v>7.2744258884039056E-2</v>
      </c>
      <c r="AF11" s="12">
        <v>7.3564161226595259E-2</v>
      </c>
      <c r="AG11" s="12">
        <v>7.4280217098107795E-2</v>
      </c>
      <c r="AH11" s="12">
        <v>7.4900924042378844E-2</v>
      </c>
      <c r="AI11" s="12">
        <v>7.5435403063921228E-2</v>
      </c>
      <c r="AJ11" s="12">
        <v>7.5892932025885776E-2</v>
      </c>
      <c r="AK11" s="12">
        <v>7.6282579132637793E-2</v>
      </c>
      <c r="AL11" s="12">
        <v>7.6612938188360361E-2</v>
      </c>
      <c r="AM11" s="12">
        <v>7.6891956356071642E-2</v>
      </c>
      <c r="AN11" s="12">
        <v>7.7126839192278501E-2</v>
      </c>
      <c r="AO11" s="12">
        <v>7.7324015769400414E-2</v>
      </c>
      <c r="AP11" s="12">
        <v>7.748914741263635E-2</v>
      </c>
      <c r="AQ11" s="12">
        <v>7.7627165778702517E-2</v>
      </c>
      <c r="AR11" s="12">
        <v>7.7742328791375534E-2</v>
      </c>
      <c r="AS11" s="12">
        <v>7.7838285740115185E-2</v>
      </c>
      <c r="AT11" s="12">
        <v>7.791814532434041E-2</v>
      </c>
      <c r="AU11" s="12">
        <v>7.7984542455770994E-2</v>
      </c>
      <c r="AV11" s="12">
        <v>7.8039701199368844E-2</v>
      </c>
      <c r="AW11" s="12">
        <v>7.8085492386225877E-2</v>
      </c>
      <c r="AX11" s="12">
        <v>7.8123485240967988E-2</v>
      </c>
      <c r="AY11" s="12">
        <v>7.8154992907372434E-2</v>
      </c>
      <c r="AZ11" s="12">
        <v>7.8181112097197428E-2</v>
      </c>
      <c r="BA11" s="12">
        <v>7.8202757285333518E-2</v>
      </c>
      <c r="BB11" s="12">
        <v>7.8220689973667296E-2</v>
      </c>
      <c r="BC11" s="12">
        <v>7.8235543579785044E-2</v>
      </c>
      <c r="BD11" s="12">
        <v>7.8247844498946811E-2</v>
      </c>
      <c r="BE11" s="12">
        <v>7.8258029855562447E-2</v>
      </c>
      <c r="BF11" s="12">
        <v>7.8266462415225876E-2</v>
      </c>
      <c r="BG11" s="12">
        <v>7.8273443077802207E-2</v>
      </c>
      <c r="BH11" s="12">
        <v>7.8279221320918788E-2</v>
      </c>
      <c r="BI11" s="12">
        <v>7.8284003914356234E-2</v>
      </c>
      <c r="BJ11" s="12">
        <v>7.8287962180840026E-2</v>
      </c>
      <c r="BK11" s="12">
        <v>7.8291238038323135E-2</v>
      </c>
      <c r="BL11" s="12">
        <v>7.8293949023201401E-2</v>
      </c>
      <c r="BM11" s="12">
        <v>7.8296192462878597E-2</v>
      </c>
    </row>
    <row r="12" spans="1:65" outlineLevel="1" x14ac:dyDescent="0.2">
      <c r="A12" s="36">
        <v>1</v>
      </c>
      <c r="B12" s="36" t="s">
        <v>1</v>
      </c>
      <c r="C12" s="36" t="s">
        <v>4</v>
      </c>
      <c r="D12" s="36" t="s">
        <v>11</v>
      </c>
      <c r="E12" s="11" t="s">
        <v>27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</row>
    <row r="13" spans="1:65" outlineLevel="1" x14ac:dyDescent="0.2">
      <c r="A13" s="37">
        <v>1</v>
      </c>
      <c r="B13" s="37" t="s">
        <v>1</v>
      </c>
      <c r="C13" s="37" t="s">
        <v>4</v>
      </c>
      <c r="D13" s="37" t="s">
        <v>11</v>
      </c>
      <c r="E13" s="38" t="s">
        <v>28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0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  <c r="AT13" s="39">
        <v>0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0</v>
      </c>
      <c r="BB13" s="39">
        <v>0</v>
      </c>
      <c r="BC13" s="39">
        <v>0</v>
      </c>
      <c r="BD13" s="39">
        <v>0</v>
      </c>
      <c r="BE13" s="39">
        <v>0</v>
      </c>
      <c r="BF13" s="39">
        <v>0</v>
      </c>
      <c r="BG13" s="39">
        <v>0</v>
      </c>
      <c r="BH13" s="39">
        <v>0</v>
      </c>
      <c r="BI13" s="39">
        <v>0</v>
      </c>
      <c r="BJ13" s="39">
        <v>0</v>
      </c>
      <c r="BK13" s="39">
        <v>0</v>
      </c>
      <c r="BL13" s="39">
        <v>0</v>
      </c>
      <c r="BM13" s="39">
        <v>0</v>
      </c>
    </row>
    <row r="14" spans="1:65" x14ac:dyDescent="0.2">
      <c r="A14" s="15">
        <v>1</v>
      </c>
      <c r="B14" s="15" t="s">
        <v>1</v>
      </c>
      <c r="C14" s="15" t="s">
        <v>4</v>
      </c>
      <c r="D14" s="15" t="s">
        <v>11</v>
      </c>
      <c r="E14" s="16" t="s">
        <v>5</v>
      </c>
      <c r="F14" s="17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6.0658867720174377E-2</v>
      </c>
      <c r="V14" s="18">
        <v>6.2161793737881499E-2</v>
      </c>
      <c r="W14" s="18">
        <v>6.3672164626324815E-2</v>
      </c>
      <c r="X14" s="18">
        <v>6.518811788030851E-2</v>
      </c>
      <c r="Y14" s="18">
        <v>6.6707794299238357E-2</v>
      </c>
      <c r="Z14" s="18">
        <v>6.6903998371054652E-2</v>
      </c>
      <c r="AA14" s="18">
        <v>6.8309568081316302E-2</v>
      </c>
      <c r="AB14" s="18">
        <v>6.9597631045522607E-2</v>
      </c>
      <c r="AC14" s="18">
        <v>7.0765379834657166E-2</v>
      </c>
      <c r="AD14" s="18">
        <v>7.181318486301963E-2</v>
      </c>
      <c r="AE14" s="18">
        <v>7.2744258884039056E-2</v>
      </c>
      <c r="AF14" s="18">
        <v>7.3564161226595259E-2</v>
      </c>
      <c r="AG14" s="18">
        <v>7.4280217098107795E-2</v>
      </c>
      <c r="AH14" s="18">
        <v>7.4900924042378844E-2</v>
      </c>
      <c r="AI14" s="18">
        <v>7.5435403063921228E-2</v>
      </c>
      <c r="AJ14" s="18">
        <v>7.5892932025885776E-2</v>
      </c>
      <c r="AK14" s="18">
        <v>7.6282579132637793E-2</v>
      </c>
      <c r="AL14" s="18">
        <v>7.6612938188360361E-2</v>
      </c>
      <c r="AM14" s="18">
        <v>7.6891956356071642E-2</v>
      </c>
      <c r="AN14" s="18">
        <v>7.7126839192278501E-2</v>
      </c>
      <c r="AO14" s="18">
        <v>7.7324015769400414E-2</v>
      </c>
      <c r="AP14" s="18">
        <v>7.748914741263635E-2</v>
      </c>
      <c r="AQ14" s="18">
        <v>7.7627165778702517E-2</v>
      </c>
      <c r="AR14" s="18">
        <v>7.7742328791375534E-2</v>
      </c>
      <c r="AS14" s="18">
        <v>7.7838285740115185E-2</v>
      </c>
      <c r="AT14" s="18">
        <v>7.791814532434041E-2</v>
      </c>
      <c r="AU14" s="18">
        <v>7.7984542455770994E-2</v>
      </c>
      <c r="AV14" s="18">
        <v>7.8039701199368844E-2</v>
      </c>
      <c r="AW14" s="18">
        <v>7.8085492386225877E-2</v>
      </c>
      <c r="AX14" s="18">
        <v>7.8123485240967988E-2</v>
      </c>
      <c r="AY14" s="18">
        <v>7.8154992907372434E-2</v>
      </c>
      <c r="AZ14" s="18">
        <v>7.8181112097197428E-2</v>
      </c>
      <c r="BA14" s="18">
        <v>7.8202757285333518E-2</v>
      </c>
      <c r="BB14" s="18">
        <v>7.8220689973667296E-2</v>
      </c>
      <c r="BC14" s="18">
        <v>7.8235543579785044E-2</v>
      </c>
      <c r="BD14" s="18">
        <v>7.8247844498946811E-2</v>
      </c>
      <c r="BE14" s="18">
        <v>7.8258029855562447E-2</v>
      </c>
      <c r="BF14" s="18">
        <v>7.8266462415225876E-2</v>
      </c>
      <c r="BG14" s="18">
        <v>7.8273443077802207E-2</v>
      </c>
      <c r="BH14" s="18">
        <v>7.8279221320918788E-2</v>
      </c>
      <c r="BI14" s="18">
        <v>7.8284003914356234E-2</v>
      </c>
      <c r="BJ14" s="18">
        <v>7.8287962180840026E-2</v>
      </c>
      <c r="BK14" s="18">
        <v>7.8291238038323135E-2</v>
      </c>
      <c r="BL14" s="18">
        <v>7.8293949023201401E-2</v>
      </c>
      <c r="BM14" s="18">
        <v>7.8296192462878597E-2</v>
      </c>
    </row>
    <row r="15" spans="1:65" outlineLevel="1" x14ac:dyDescent="0.2">
      <c r="A15" s="8">
        <v>1</v>
      </c>
      <c r="B15" s="8" t="s">
        <v>4</v>
      </c>
      <c r="C15" s="8" t="s">
        <v>1</v>
      </c>
      <c r="D15" s="8" t="s">
        <v>11</v>
      </c>
      <c r="E15" s="9" t="s">
        <v>25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</row>
    <row r="16" spans="1:65" outlineLevel="1" x14ac:dyDescent="0.2">
      <c r="A16" s="36">
        <v>1</v>
      </c>
      <c r="B16" s="36" t="s">
        <v>4</v>
      </c>
      <c r="C16" s="36" t="s">
        <v>1</v>
      </c>
      <c r="D16" s="36" t="s">
        <v>11</v>
      </c>
      <c r="E16" s="11" t="s">
        <v>26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</row>
    <row r="17" spans="1:65" outlineLevel="1" x14ac:dyDescent="0.2">
      <c r="A17" s="36">
        <v>1</v>
      </c>
      <c r="B17" s="36" t="s">
        <v>4</v>
      </c>
      <c r="C17" s="36" t="s">
        <v>1</v>
      </c>
      <c r="D17" s="36" t="s">
        <v>11</v>
      </c>
      <c r="E17" s="11" t="s">
        <v>27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3.254915888312059</v>
      </c>
      <c r="V17" s="12">
        <v>3.274944210066856</v>
      </c>
      <c r="W17" s="12">
        <v>3.2949655223407288</v>
      </c>
      <c r="X17" s="12">
        <v>3.3149815723578246</v>
      </c>
      <c r="Y17" s="12">
        <v>3.3349941202065869</v>
      </c>
      <c r="Z17" s="12">
        <v>3.3489390182244985</v>
      </c>
      <c r="AA17" s="12">
        <v>3.3722918966004203</v>
      </c>
      <c r="AB17" s="12">
        <v>3.3894375401796903</v>
      </c>
      <c r="AC17" s="12">
        <v>3.4060522503695969</v>
      </c>
      <c r="AD17" s="12">
        <v>3.4221299486734731</v>
      </c>
      <c r="AE17" s="12">
        <v>3.4376897009648562</v>
      </c>
      <c r="AF17" s="12">
        <v>3.4527531359809807</v>
      </c>
      <c r="AG17" s="12">
        <v>3.467336181424908</v>
      </c>
      <c r="AH17" s="12">
        <v>3.4814739090899498</v>
      </c>
      <c r="AI17" s="12">
        <v>3.4951978873930392</v>
      </c>
      <c r="AJ17" s="12">
        <v>3.5085106068926017</v>
      </c>
      <c r="AK17" s="12">
        <v>3.5214543266930809</v>
      </c>
      <c r="AL17" s="12">
        <v>3.5340464409306982</v>
      </c>
      <c r="AM17" s="12">
        <v>3.5463123891888872</v>
      </c>
      <c r="AN17" s="12">
        <v>3.5582741308763897</v>
      </c>
      <c r="AO17" s="12">
        <v>3.5699346134784506</v>
      </c>
      <c r="AP17" s="12">
        <v>3.5813264095703903</v>
      </c>
      <c r="AQ17" s="12">
        <v>3.5924528737396106</v>
      </c>
      <c r="AR17" s="12">
        <v>3.6033389998606804</v>
      </c>
      <c r="AS17" s="12">
        <v>3.6139889794590956</v>
      </c>
      <c r="AT17" s="12">
        <v>3.6244050571641764</v>
      </c>
      <c r="AU17" s="12">
        <v>3.6345999987411073</v>
      </c>
      <c r="AV17" s="12">
        <v>3.6445994317985502</v>
      </c>
      <c r="AW17" s="12">
        <v>3.654376473356614</v>
      </c>
      <c r="AX17" s="12">
        <v>3.6639628010602521</v>
      </c>
      <c r="AY17" s="12">
        <v>3.6733565660432621</v>
      </c>
      <c r="AZ17" s="12">
        <v>3.6825606383758225</v>
      </c>
      <c r="BA17" s="12">
        <v>3.6915776545626149</v>
      </c>
      <c r="BB17" s="12">
        <v>3.7004264980865416</v>
      </c>
      <c r="BC17" s="12">
        <v>3.7090906601171754</v>
      </c>
      <c r="BD17" s="12">
        <v>3.7175855361893402</v>
      </c>
      <c r="BE17" s="12">
        <v>3.7259170368780161</v>
      </c>
      <c r="BF17" s="12">
        <v>3.7340723581707573</v>
      </c>
      <c r="BG17" s="12">
        <v>3.7420758444918527</v>
      </c>
      <c r="BH17" s="12">
        <v>3.7499144212234663</v>
      </c>
      <c r="BI17" s="12">
        <v>3.7576081845093401</v>
      </c>
      <c r="BJ17" s="12">
        <v>3.7651376809814443</v>
      </c>
      <c r="BK17" s="12">
        <v>3.7725187305657863</v>
      </c>
      <c r="BL17" s="12">
        <v>3.7797463660788626</v>
      </c>
      <c r="BM17" s="12">
        <v>3.7868404197542027</v>
      </c>
    </row>
    <row r="18" spans="1:65" outlineLevel="1" x14ac:dyDescent="0.2">
      <c r="A18" s="37">
        <v>1</v>
      </c>
      <c r="B18" s="37" t="s">
        <v>4</v>
      </c>
      <c r="C18" s="37" t="s">
        <v>1</v>
      </c>
      <c r="D18" s="37" t="s">
        <v>11</v>
      </c>
      <c r="E18" s="38" t="s">
        <v>28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0.262977155397361</v>
      </c>
      <c r="V18" s="39">
        <v>0.26462979125539293</v>
      </c>
      <c r="W18" s="39">
        <v>0.26624221288269689</v>
      </c>
      <c r="X18" s="39">
        <v>0.26782457166999635</v>
      </c>
      <c r="Y18" s="39">
        <v>0.26938689007480832</v>
      </c>
      <c r="Z18" s="39">
        <v>0.27093815643536501</v>
      </c>
      <c r="AA18" s="39">
        <v>0.27258198796274963</v>
      </c>
      <c r="AB18" s="39">
        <v>0.27406634893180382</v>
      </c>
      <c r="AC18" s="39">
        <v>0.27539434717426359</v>
      </c>
      <c r="AD18" s="39">
        <v>0.27657195714878136</v>
      </c>
      <c r="AE18" s="39">
        <v>0.27760751646969928</v>
      </c>
      <c r="AF18" s="39">
        <v>0.27851112733057115</v>
      </c>
      <c r="AG18" s="39">
        <v>0.27929403399805636</v>
      </c>
      <c r="AH18" s="39">
        <v>0.27996803713281565</v>
      </c>
      <c r="AI18" s="39">
        <v>0.28054498790426879</v>
      </c>
      <c r="AJ18" s="39">
        <v>0.28103638513794277</v>
      </c>
      <c r="AK18" s="39">
        <v>0.28145308129259516</v>
      </c>
      <c r="AL18" s="39">
        <v>0.28180509021624622</v>
      </c>
      <c r="AM18" s="39">
        <v>0.28210148190099027</v>
      </c>
      <c r="AN18" s="39">
        <v>0.28235034617586224</v>
      </c>
      <c r="AO18" s="39">
        <v>0.28255880723121096</v>
      </c>
      <c r="AP18" s="39">
        <v>0.2827330727920454</v>
      </c>
      <c r="AQ18" s="39">
        <v>0.28287850460905439</v>
      </c>
      <c r="AR18" s="39">
        <v>0.282999699985724</v>
      </c>
      <c r="AS18" s="39">
        <v>0.28310057687389789</v>
      </c>
      <c r="AT18" s="39">
        <v>0.28318445744026322</v>
      </c>
      <c r="AU18" s="39">
        <v>0.28325414687494899</v>
      </c>
      <c r="AV18" s="39">
        <v>0.2833120056095737</v>
      </c>
      <c r="AW18" s="39">
        <v>0.28336001410533906</v>
      </c>
      <c r="AX18" s="39">
        <v>0.28339983004387242</v>
      </c>
      <c r="AY18" s="39">
        <v>0.28343283818231269</v>
      </c>
      <c r="AZ18" s="39">
        <v>0.28346019338626866</v>
      </c>
      <c r="BA18" s="39">
        <v>0.28348285748315366</v>
      </c>
      <c r="BB18" s="39">
        <v>0.2835016306246893</v>
      </c>
      <c r="BC18" s="39">
        <v>0.28351717784095615</v>
      </c>
      <c r="BD18" s="39">
        <v>0.28353005143040932</v>
      </c>
      <c r="BE18" s="39">
        <v>0.28354070977534074</v>
      </c>
      <c r="BF18" s="39">
        <v>0.28354953311000924</v>
      </c>
      <c r="BG18" s="39">
        <v>0.28355683670523246</v>
      </c>
      <c r="BH18" s="39">
        <v>0.28356288187237744</v>
      </c>
      <c r="BI18" s="39">
        <v>0.28356788513345937</v>
      </c>
      <c r="BJ18" s="39">
        <v>0.28357202585343111</v>
      </c>
      <c r="BK18" s="39">
        <v>0.28357545258601707</v>
      </c>
      <c r="BL18" s="39">
        <v>0.28357828834545451</v>
      </c>
      <c r="BM18" s="39">
        <v>0.28358063498287783</v>
      </c>
    </row>
    <row r="19" spans="1:65" x14ac:dyDescent="0.2">
      <c r="A19" s="15">
        <v>1</v>
      </c>
      <c r="B19" s="15" t="s">
        <v>4</v>
      </c>
      <c r="C19" s="15" t="s">
        <v>1</v>
      </c>
      <c r="D19" s="15" t="s">
        <v>11</v>
      </c>
      <c r="E19" s="16" t="s">
        <v>5</v>
      </c>
      <c r="F19" s="17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3.51789304370942</v>
      </c>
      <c r="V19" s="18">
        <v>3.539574001322249</v>
      </c>
      <c r="W19" s="18">
        <v>3.5612077352234257</v>
      </c>
      <c r="X19" s="18">
        <v>3.5828061440278209</v>
      </c>
      <c r="Y19" s="18">
        <v>3.6043810102813953</v>
      </c>
      <c r="Z19" s="18">
        <v>3.6198771746598633</v>
      </c>
      <c r="AA19" s="18">
        <v>3.6448738845631699</v>
      </c>
      <c r="AB19" s="18">
        <v>3.6635038891114942</v>
      </c>
      <c r="AC19" s="18">
        <v>3.6814465975438604</v>
      </c>
      <c r="AD19" s="18">
        <v>3.6987019058222543</v>
      </c>
      <c r="AE19" s="18">
        <v>3.7152972174345553</v>
      </c>
      <c r="AF19" s="18">
        <v>3.7312642633115516</v>
      </c>
      <c r="AG19" s="18">
        <v>3.7466302154229645</v>
      </c>
      <c r="AH19" s="18">
        <v>3.7614419462227655</v>
      </c>
      <c r="AI19" s="18">
        <v>3.7757428752973081</v>
      </c>
      <c r="AJ19" s="18">
        <v>3.7895469920305445</v>
      </c>
      <c r="AK19" s="18">
        <v>3.8029074079856762</v>
      </c>
      <c r="AL19" s="18">
        <v>3.8158515311469445</v>
      </c>
      <c r="AM19" s="18">
        <v>3.8284138710898774</v>
      </c>
      <c r="AN19" s="18">
        <v>3.840624477052252</v>
      </c>
      <c r="AO19" s="18">
        <v>3.8524934207096617</v>
      </c>
      <c r="AP19" s="18">
        <v>3.8640594823624355</v>
      </c>
      <c r="AQ19" s="18">
        <v>3.8753313783486649</v>
      </c>
      <c r="AR19" s="18">
        <v>3.8863386998464042</v>
      </c>
      <c r="AS19" s="18">
        <v>3.8970895563329933</v>
      </c>
      <c r="AT19" s="18">
        <v>3.9075895146044397</v>
      </c>
      <c r="AU19" s="18">
        <v>3.9178541456160563</v>
      </c>
      <c r="AV19" s="18">
        <v>3.9279114374081239</v>
      </c>
      <c r="AW19" s="18">
        <v>3.9377364874619531</v>
      </c>
      <c r="AX19" s="18">
        <v>3.9473626311041246</v>
      </c>
      <c r="AY19" s="18">
        <v>3.9567894042255749</v>
      </c>
      <c r="AZ19" s="18">
        <v>3.9660208317620911</v>
      </c>
      <c r="BA19" s="18">
        <v>3.9750605120457685</v>
      </c>
      <c r="BB19" s="18">
        <v>3.9839281287112307</v>
      </c>
      <c r="BC19" s="18">
        <v>3.9926078379581313</v>
      </c>
      <c r="BD19" s="18">
        <v>4.0011155876197497</v>
      </c>
      <c r="BE19" s="18">
        <v>4.0094577466533572</v>
      </c>
      <c r="BF19" s="18">
        <v>4.0176218912807666</v>
      </c>
      <c r="BG19" s="18">
        <v>4.0256326811970853</v>
      </c>
      <c r="BH19" s="18">
        <v>4.033477303095844</v>
      </c>
      <c r="BI19" s="18">
        <v>4.0411760696427992</v>
      </c>
      <c r="BJ19" s="18">
        <v>4.0487097068348756</v>
      </c>
      <c r="BK19" s="18">
        <v>4.0560941831518038</v>
      </c>
      <c r="BL19" s="18">
        <v>4.0633246544243171</v>
      </c>
      <c r="BM19" s="18">
        <v>4.0704210547370803</v>
      </c>
    </row>
    <row r="20" spans="1:65" outlineLevel="1" x14ac:dyDescent="0.2">
      <c r="A20" s="8">
        <v>2</v>
      </c>
      <c r="B20" s="8" t="s">
        <v>1</v>
      </c>
      <c r="C20" s="8" t="s">
        <v>2</v>
      </c>
      <c r="D20" s="8" t="s">
        <v>11</v>
      </c>
      <c r="E20" s="9" t="s">
        <v>25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</row>
    <row r="21" spans="1:65" outlineLevel="1" x14ac:dyDescent="0.2">
      <c r="A21" s="36">
        <v>2</v>
      </c>
      <c r="B21" s="36" t="s">
        <v>1</v>
      </c>
      <c r="C21" s="36" t="s">
        <v>2</v>
      </c>
      <c r="D21" s="36" t="s">
        <v>11</v>
      </c>
      <c r="E21" s="11" t="s">
        <v>26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7.4964892806150873E-2</v>
      </c>
      <c r="L21" s="12">
        <v>7.7275492649114791E-2</v>
      </c>
      <c r="M21" s="12">
        <v>7.9590834472100178E-2</v>
      </c>
      <c r="N21" s="12">
        <v>8.1917279195021425E-2</v>
      </c>
      <c r="O21" s="12">
        <v>8.4261187239968491E-2</v>
      </c>
      <c r="P21" s="12">
        <v>8.6628919245786112E-2</v>
      </c>
      <c r="Q21" s="12">
        <v>8.9025268138864827E-2</v>
      </c>
      <c r="R21" s="12">
        <v>9.1448791159803366E-2</v>
      </c>
      <c r="S21" s="12">
        <v>9.3896457057574059E-2</v>
      </c>
      <c r="T21" s="12">
        <v>9.6365256877911504E-2</v>
      </c>
      <c r="U21" s="12">
        <v>0.17146465397005836</v>
      </c>
      <c r="V21" s="12">
        <v>0.17571740020994717</v>
      </c>
      <c r="W21" s="12">
        <v>0.17999053494750378</v>
      </c>
      <c r="X21" s="12">
        <v>0.18427895716097448</v>
      </c>
      <c r="Y21" s="12">
        <v>0.18857757573203546</v>
      </c>
      <c r="Z21" s="12">
        <v>0.18943678323853994</v>
      </c>
      <c r="AA21" s="12">
        <v>0.19341661420548389</v>
      </c>
      <c r="AB21" s="12">
        <v>0.19706372813722028</v>
      </c>
      <c r="AC21" s="12">
        <v>0.20037017587771971</v>
      </c>
      <c r="AD21" s="12">
        <v>0.20333700624461795</v>
      </c>
      <c r="AE21" s="12">
        <v>0.20597331605857971</v>
      </c>
      <c r="AF21" s="12">
        <v>0.20829484640243415</v>
      </c>
      <c r="AG21" s="12">
        <v>0.21032233839425943</v>
      </c>
      <c r="AH21" s="12">
        <v>0.21207985258951573</v>
      </c>
      <c r="AI21" s="12">
        <v>0.21359321485507021</v>
      </c>
      <c r="AJ21" s="12">
        <v>0.21488869519859669</v>
      </c>
      <c r="AK21" s="12">
        <v>0.21599196998483486</v>
      </c>
      <c r="AL21" s="12">
        <v>0.21692737232779682</v>
      </c>
      <c r="AM21" s="12">
        <v>0.21771740439528534</v>
      </c>
      <c r="AN21" s="12">
        <v>0.21838246851719623</v>
      </c>
      <c r="AO21" s="12">
        <v>0.21894076843064544</v>
      </c>
      <c r="AP21" s="12">
        <v>0.21940833401816109</v>
      </c>
      <c r="AQ21" s="12">
        <v>0.21979912912655508</v>
      </c>
      <c r="AR21" s="12">
        <v>0.22012520994683499</v>
      </c>
      <c r="AS21" s="12">
        <v>0.22039690933911657</v>
      </c>
      <c r="AT21" s="12">
        <v>0.22062302949807164</v>
      </c>
      <c r="AU21" s="12">
        <v>0.22081103110187297</v>
      </c>
      <c r="AV21" s="12">
        <v>0.22096721152769305</v>
      </c>
      <c r="AW21" s="12">
        <v>0.22109686798097047</v>
      </c>
      <c r="AX21" s="12">
        <v>0.22120444367694725</v>
      </c>
      <c r="AY21" s="12">
        <v>0.22129365674516938</v>
      </c>
      <c r="AZ21" s="12">
        <v>0.22136761249402917</v>
      </c>
      <c r="BA21" s="12">
        <v>0.22142890023337103</v>
      </c>
      <c r="BB21" s="12">
        <v>0.22147967613429598</v>
      </c>
      <c r="BC21" s="12">
        <v>0.22152173370082337</v>
      </c>
      <c r="BD21" s="12">
        <v>0.22155656340627622</v>
      </c>
      <c r="BE21" s="12">
        <v>0.22158540295608467</v>
      </c>
      <c r="BF21" s="12">
        <v>0.2216092795107899</v>
      </c>
      <c r="BG21" s="12">
        <v>0.22162904505986811</v>
      </c>
      <c r="BH21" s="12">
        <v>0.22164540599218055</v>
      </c>
      <c r="BI21" s="12">
        <v>0.22165894777052539</v>
      </c>
      <c r="BJ21" s="12">
        <v>0.22167015549036503</v>
      </c>
      <c r="BK21" s="12">
        <v>0.22167943098837795</v>
      </c>
      <c r="BL21" s="12">
        <v>0.22168710706555195</v>
      </c>
      <c r="BM21" s="12">
        <v>0.22169345930168413</v>
      </c>
    </row>
    <row r="22" spans="1:65" outlineLevel="1" x14ac:dyDescent="0.2">
      <c r="A22" s="36">
        <v>2</v>
      </c>
      <c r="B22" s="36" t="s">
        <v>1</v>
      </c>
      <c r="C22" s="36" t="s">
        <v>2</v>
      </c>
      <c r="D22" s="36" t="s">
        <v>11</v>
      </c>
      <c r="E22" s="11" t="s">
        <v>27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</row>
    <row r="23" spans="1:65" outlineLevel="1" x14ac:dyDescent="0.2">
      <c r="A23" s="37">
        <v>2</v>
      </c>
      <c r="B23" s="37" t="s">
        <v>1</v>
      </c>
      <c r="C23" s="37" t="s">
        <v>2</v>
      </c>
      <c r="D23" s="37" t="s">
        <v>11</v>
      </c>
      <c r="E23" s="38" t="s">
        <v>28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39">
        <v>0</v>
      </c>
      <c r="AP23" s="39">
        <v>0</v>
      </c>
      <c r="AQ23" s="39">
        <v>0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39">
        <v>0</v>
      </c>
    </row>
    <row r="24" spans="1:65" x14ac:dyDescent="0.2">
      <c r="A24" s="15">
        <v>2</v>
      </c>
      <c r="B24" s="15" t="s">
        <v>1</v>
      </c>
      <c r="C24" s="15" t="s">
        <v>2</v>
      </c>
      <c r="D24" s="15" t="s">
        <v>11</v>
      </c>
      <c r="E24" s="16" t="s">
        <v>5</v>
      </c>
      <c r="F24" s="17">
        <v>0</v>
      </c>
      <c r="G24" s="18">
        <v>0</v>
      </c>
      <c r="H24" s="18">
        <v>0</v>
      </c>
      <c r="I24" s="18">
        <v>0</v>
      </c>
      <c r="J24" s="18">
        <v>0</v>
      </c>
      <c r="K24" s="18">
        <v>7.4964892806150873E-2</v>
      </c>
      <c r="L24" s="18">
        <v>7.7275492649114791E-2</v>
      </c>
      <c r="M24" s="18">
        <v>7.9590834472100178E-2</v>
      </c>
      <c r="N24" s="18">
        <v>8.1917279195021425E-2</v>
      </c>
      <c r="O24" s="18">
        <v>8.4261187239968491E-2</v>
      </c>
      <c r="P24" s="18">
        <v>8.6628919245786112E-2</v>
      </c>
      <c r="Q24" s="18">
        <v>8.9025268138864827E-2</v>
      </c>
      <c r="R24" s="18">
        <v>9.1448791159803366E-2</v>
      </c>
      <c r="S24" s="18">
        <v>9.3896457057574059E-2</v>
      </c>
      <c r="T24" s="18">
        <v>9.6365256877911504E-2</v>
      </c>
      <c r="U24" s="18">
        <v>0.17146465397005836</v>
      </c>
      <c r="V24" s="18">
        <v>0.17571740020994717</v>
      </c>
      <c r="W24" s="18">
        <v>0.17999053494750378</v>
      </c>
      <c r="X24" s="18">
        <v>0.18427895716097448</v>
      </c>
      <c r="Y24" s="18">
        <v>0.18857757573203546</v>
      </c>
      <c r="Z24" s="18">
        <v>0.18943678323853994</v>
      </c>
      <c r="AA24" s="18">
        <v>0.19341661420548389</v>
      </c>
      <c r="AB24" s="18">
        <v>0.19706372813722028</v>
      </c>
      <c r="AC24" s="18">
        <v>0.20037017587771971</v>
      </c>
      <c r="AD24" s="18">
        <v>0.20333700624461795</v>
      </c>
      <c r="AE24" s="18">
        <v>0.20597331605857971</v>
      </c>
      <c r="AF24" s="18">
        <v>0.20829484640243415</v>
      </c>
      <c r="AG24" s="18">
        <v>0.21032233839425943</v>
      </c>
      <c r="AH24" s="18">
        <v>0.21207985258951573</v>
      </c>
      <c r="AI24" s="18">
        <v>0.21359321485507021</v>
      </c>
      <c r="AJ24" s="18">
        <v>0.21488869519859669</v>
      </c>
      <c r="AK24" s="18">
        <v>0.21599196998483486</v>
      </c>
      <c r="AL24" s="18">
        <v>0.21692737232779682</v>
      </c>
      <c r="AM24" s="18">
        <v>0.21771740439528534</v>
      </c>
      <c r="AN24" s="18">
        <v>0.21838246851719623</v>
      </c>
      <c r="AO24" s="18">
        <v>0.21894076843064544</v>
      </c>
      <c r="AP24" s="18">
        <v>0.21940833401816109</v>
      </c>
      <c r="AQ24" s="18">
        <v>0.21979912912655508</v>
      </c>
      <c r="AR24" s="18">
        <v>0.22012520994683499</v>
      </c>
      <c r="AS24" s="18">
        <v>0.22039690933911657</v>
      </c>
      <c r="AT24" s="18">
        <v>0.22062302949807164</v>
      </c>
      <c r="AU24" s="18">
        <v>0.22081103110187297</v>
      </c>
      <c r="AV24" s="18">
        <v>0.22096721152769305</v>
      </c>
      <c r="AW24" s="18">
        <v>0.22109686798097047</v>
      </c>
      <c r="AX24" s="18">
        <v>0.22120444367694725</v>
      </c>
      <c r="AY24" s="18">
        <v>0.22129365674516938</v>
      </c>
      <c r="AZ24" s="18">
        <v>0.22136761249402917</v>
      </c>
      <c r="BA24" s="18">
        <v>0.22142890023337103</v>
      </c>
      <c r="BB24" s="18">
        <v>0.22147967613429598</v>
      </c>
      <c r="BC24" s="18">
        <v>0.22152173370082337</v>
      </c>
      <c r="BD24" s="18">
        <v>0.22155656340627622</v>
      </c>
      <c r="BE24" s="18">
        <v>0.22158540295608467</v>
      </c>
      <c r="BF24" s="18">
        <v>0.2216092795107899</v>
      </c>
      <c r="BG24" s="18">
        <v>0.22162904505986811</v>
      </c>
      <c r="BH24" s="18">
        <v>0.22164540599218055</v>
      </c>
      <c r="BI24" s="18">
        <v>0.22165894777052539</v>
      </c>
      <c r="BJ24" s="18">
        <v>0.22167015549036503</v>
      </c>
      <c r="BK24" s="18">
        <v>0.22167943098837795</v>
      </c>
      <c r="BL24" s="18">
        <v>0.22168710706555195</v>
      </c>
      <c r="BM24" s="18">
        <v>0.22169345930168413</v>
      </c>
    </row>
    <row r="25" spans="1:65" outlineLevel="1" x14ac:dyDescent="0.2">
      <c r="A25" s="8">
        <v>2</v>
      </c>
      <c r="B25" s="8" t="s">
        <v>2</v>
      </c>
      <c r="C25" s="8" t="s">
        <v>1</v>
      </c>
      <c r="D25" s="8" t="s">
        <v>11</v>
      </c>
      <c r="E25" s="9" t="s">
        <v>25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</row>
    <row r="26" spans="1:65" outlineLevel="1" x14ac:dyDescent="0.2">
      <c r="A26" s="36">
        <v>2</v>
      </c>
      <c r="B26" s="36" t="s">
        <v>2</v>
      </c>
      <c r="C26" s="36" t="s">
        <v>1</v>
      </c>
      <c r="D26" s="36" t="s">
        <v>11</v>
      </c>
      <c r="E26" s="11" t="s">
        <v>26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</row>
    <row r="27" spans="1:65" outlineLevel="1" x14ac:dyDescent="0.2">
      <c r="A27" s="36">
        <v>2</v>
      </c>
      <c r="B27" s="36" t="s">
        <v>2</v>
      </c>
      <c r="C27" s="36" t="s">
        <v>1</v>
      </c>
      <c r="D27" s="36" t="s">
        <v>11</v>
      </c>
      <c r="E27" s="11" t="s">
        <v>27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23.191781202822355</v>
      </c>
      <c r="L27" s="12">
        <v>23.575472417879851</v>
      </c>
      <c r="M27" s="12">
        <v>23.959157639914611</v>
      </c>
      <c r="N27" s="12">
        <v>24.342840602546211</v>
      </c>
      <c r="O27" s="12">
        <v>24.726522654294698</v>
      </c>
      <c r="P27" s="12">
        <v>25.110206097575681</v>
      </c>
      <c r="Q27" s="12">
        <v>25.346310057202171</v>
      </c>
      <c r="R27" s="12">
        <v>25.582418047526794</v>
      </c>
      <c r="S27" s="12">
        <v>25.818529968691511</v>
      </c>
      <c r="T27" s="12">
        <v>26.054644938901131</v>
      </c>
      <c r="U27" s="12">
        <v>16.002812118766801</v>
      </c>
      <c r="V27" s="12">
        <v>16.15381601230154</v>
      </c>
      <c r="W27" s="12">
        <v>16.304820720698164</v>
      </c>
      <c r="X27" s="12">
        <v>16.455825490160148</v>
      </c>
      <c r="Y27" s="12">
        <v>16.60683193755575</v>
      </c>
      <c r="Z27" s="12">
        <v>16.75783744743536</v>
      </c>
      <c r="AA27" s="12">
        <v>16.887263510104152</v>
      </c>
      <c r="AB27" s="12">
        <v>16.967324704275683</v>
      </c>
      <c r="AC27" s="12">
        <v>17.045662020181929</v>
      </c>
      <c r="AD27" s="12">
        <v>17.122297646802075</v>
      </c>
      <c r="AE27" s="12">
        <v>17.197260048427697</v>
      </c>
      <c r="AF27" s="12">
        <v>17.270583347858693</v>
      </c>
      <c r="AG27" s="12">
        <v>17.342306493221329</v>
      </c>
      <c r="AH27" s="12">
        <v>17.412471431437169</v>
      </c>
      <c r="AI27" s="12">
        <v>17.481121301706672</v>
      </c>
      <c r="AJ27" s="12">
        <v>17.548299143123771</v>
      </c>
      <c r="AK27" s="12">
        <v>17.614047320484303</v>
      </c>
      <c r="AL27" s="12">
        <v>17.67840730534153</v>
      </c>
      <c r="AM27" s="12">
        <v>17.741417729337297</v>
      </c>
      <c r="AN27" s="12">
        <v>17.803115855502568</v>
      </c>
      <c r="AO27" s="12">
        <v>17.863534815854738</v>
      </c>
      <c r="AP27" s="12">
        <v>17.92270684916862</v>
      </c>
      <c r="AQ27" s="12">
        <v>17.980662427748562</v>
      </c>
      <c r="AR27" s="12">
        <v>18.03742928281077</v>
      </c>
      <c r="AS27" s="12">
        <v>18.09303238703513</v>
      </c>
      <c r="AT27" s="12">
        <v>18.147497745213311</v>
      </c>
      <c r="AU27" s="12">
        <v>18.20084671442585</v>
      </c>
      <c r="AV27" s="12">
        <v>18.253102124337161</v>
      </c>
      <c r="AW27" s="12">
        <v>18.304284756552949</v>
      </c>
      <c r="AX27" s="12">
        <v>18.354413825138252</v>
      </c>
      <c r="AY27" s="12">
        <v>18.403508901971776</v>
      </c>
      <c r="AZ27" s="12">
        <v>18.451588209052744</v>
      </c>
      <c r="BA27" s="12">
        <v>18.498670602632547</v>
      </c>
      <c r="BB27" s="12">
        <v>18.544772438133403</v>
      </c>
      <c r="BC27" s="12">
        <v>18.589911261973153</v>
      </c>
      <c r="BD27" s="12">
        <v>18.634103647235204</v>
      </c>
      <c r="BE27" s="12">
        <v>18.67736672374641</v>
      </c>
      <c r="BF27" s="12">
        <v>18.719715754756635</v>
      </c>
      <c r="BG27" s="12">
        <v>18.761167313349283</v>
      </c>
      <c r="BH27" s="12">
        <v>18.801737278294986</v>
      </c>
      <c r="BI27" s="12">
        <v>18.841440872797669</v>
      </c>
      <c r="BJ27" s="12">
        <v>18.880293617814299</v>
      </c>
      <c r="BK27" s="12">
        <v>18.918310835372058</v>
      </c>
      <c r="BL27" s="12">
        <v>18.955507372129826</v>
      </c>
      <c r="BM27" s="12">
        <v>18.991898807821876</v>
      </c>
    </row>
    <row r="28" spans="1:65" outlineLevel="1" x14ac:dyDescent="0.2">
      <c r="A28" s="37">
        <v>2</v>
      </c>
      <c r="B28" s="37" t="s">
        <v>2</v>
      </c>
      <c r="C28" s="37" t="s">
        <v>1</v>
      </c>
      <c r="D28" s="37" t="s">
        <v>11</v>
      </c>
      <c r="E28" s="38" t="s">
        <v>28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3.2617653855337075E-2</v>
      </c>
      <c r="L28" s="39">
        <v>3.296383415296264E-2</v>
      </c>
      <c r="M28" s="39">
        <v>3.3294216470316232E-2</v>
      </c>
      <c r="N28" s="39">
        <v>3.3609843828245785E-2</v>
      </c>
      <c r="O28" s="39">
        <v>3.3911141778273611E-2</v>
      </c>
      <c r="P28" s="39">
        <v>3.4171128117542408E-2</v>
      </c>
      <c r="Q28" s="39">
        <v>3.4438919712872634E-2</v>
      </c>
      <c r="R28" s="39">
        <v>3.4695230799894776E-2</v>
      </c>
      <c r="S28" s="39">
        <v>3.4941332378495685E-2</v>
      </c>
      <c r="T28" s="39">
        <v>3.5178505226735629E-2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</row>
    <row r="29" spans="1:65" x14ac:dyDescent="0.2">
      <c r="A29" s="15">
        <v>2</v>
      </c>
      <c r="B29" s="15" t="s">
        <v>2</v>
      </c>
      <c r="C29" s="15" t="s">
        <v>1</v>
      </c>
      <c r="D29" s="15" t="s">
        <v>11</v>
      </c>
      <c r="E29" s="16" t="s">
        <v>5</v>
      </c>
      <c r="F29" s="17">
        <v>0</v>
      </c>
      <c r="G29" s="18">
        <v>0</v>
      </c>
      <c r="H29" s="18">
        <v>0</v>
      </c>
      <c r="I29" s="18">
        <v>0</v>
      </c>
      <c r="J29" s="18">
        <v>0</v>
      </c>
      <c r="K29" s="18">
        <v>23.224398856677691</v>
      </c>
      <c r="L29" s="18">
        <v>23.608436252032813</v>
      </c>
      <c r="M29" s="18">
        <v>23.992451856384928</v>
      </c>
      <c r="N29" s="18">
        <v>24.376450446374456</v>
      </c>
      <c r="O29" s="18">
        <v>24.76043379607297</v>
      </c>
      <c r="P29" s="18">
        <v>25.144377225693223</v>
      </c>
      <c r="Q29" s="18">
        <v>25.380748976915044</v>
      </c>
      <c r="R29" s="18">
        <v>25.617113278326688</v>
      </c>
      <c r="S29" s="18">
        <v>25.853471301070005</v>
      </c>
      <c r="T29" s="18">
        <v>26.089823444127866</v>
      </c>
      <c r="U29" s="18">
        <v>16.002812118766801</v>
      </c>
      <c r="V29" s="18">
        <v>16.15381601230154</v>
      </c>
      <c r="W29" s="18">
        <v>16.304820720698164</v>
      </c>
      <c r="X29" s="18">
        <v>16.455825490160148</v>
      </c>
      <c r="Y29" s="18">
        <v>16.60683193755575</v>
      </c>
      <c r="Z29" s="18">
        <v>16.75783744743536</v>
      </c>
      <c r="AA29" s="18">
        <v>16.887263510104152</v>
      </c>
      <c r="AB29" s="18">
        <v>16.967324704275683</v>
      </c>
      <c r="AC29" s="18">
        <v>17.045662020181929</v>
      </c>
      <c r="AD29" s="18">
        <v>17.122297646802075</v>
      </c>
      <c r="AE29" s="18">
        <v>17.197260048427697</v>
      </c>
      <c r="AF29" s="18">
        <v>17.270583347858693</v>
      </c>
      <c r="AG29" s="18">
        <v>17.342306493221329</v>
      </c>
      <c r="AH29" s="18">
        <v>17.412471431437169</v>
      </c>
      <c r="AI29" s="18">
        <v>17.481121301706672</v>
      </c>
      <c r="AJ29" s="18">
        <v>17.548299143123771</v>
      </c>
      <c r="AK29" s="18">
        <v>17.614047320484303</v>
      </c>
      <c r="AL29" s="18">
        <v>17.67840730534153</v>
      </c>
      <c r="AM29" s="18">
        <v>17.741417729337297</v>
      </c>
      <c r="AN29" s="18">
        <v>17.803115855502568</v>
      </c>
      <c r="AO29" s="18">
        <v>17.863534815854738</v>
      </c>
      <c r="AP29" s="18">
        <v>17.92270684916862</v>
      </c>
      <c r="AQ29" s="18">
        <v>17.980662427748562</v>
      </c>
      <c r="AR29" s="18">
        <v>18.03742928281077</v>
      </c>
      <c r="AS29" s="18">
        <v>18.09303238703513</v>
      </c>
      <c r="AT29" s="18">
        <v>18.147497745213311</v>
      </c>
      <c r="AU29" s="18">
        <v>18.20084671442585</v>
      </c>
      <c r="AV29" s="18">
        <v>18.253102124337161</v>
      </c>
      <c r="AW29" s="18">
        <v>18.304284756552949</v>
      </c>
      <c r="AX29" s="18">
        <v>18.354413825138252</v>
      </c>
      <c r="AY29" s="18">
        <v>18.403508901971776</v>
      </c>
      <c r="AZ29" s="18">
        <v>18.451588209052744</v>
      </c>
      <c r="BA29" s="18">
        <v>18.498670602632547</v>
      </c>
      <c r="BB29" s="18">
        <v>18.544772438133403</v>
      </c>
      <c r="BC29" s="18">
        <v>18.589911261973153</v>
      </c>
      <c r="BD29" s="18">
        <v>18.634103647235204</v>
      </c>
      <c r="BE29" s="18">
        <v>18.67736672374641</v>
      </c>
      <c r="BF29" s="18">
        <v>18.719715754756635</v>
      </c>
      <c r="BG29" s="18">
        <v>18.761167313349283</v>
      </c>
      <c r="BH29" s="18">
        <v>18.801737278294986</v>
      </c>
      <c r="BI29" s="18">
        <v>18.841440872797669</v>
      </c>
      <c r="BJ29" s="18">
        <v>18.880293617814299</v>
      </c>
      <c r="BK29" s="18">
        <v>18.918310835372058</v>
      </c>
      <c r="BL29" s="18">
        <v>18.955507372129826</v>
      </c>
      <c r="BM29" s="18">
        <v>18.991898807821876</v>
      </c>
    </row>
    <row r="30" spans="1:65" outlineLevel="1" x14ac:dyDescent="0.2">
      <c r="A30" s="8">
        <v>3</v>
      </c>
      <c r="B30" s="8" t="s">
        <v>1</v>
      </c>
      <c r="C30" s="8" t="s">
        <v>3</v>
      </c>
      <c r="D30" s="8" t="s">
        <v>11</v>
      </c>
      <c r="E30" s="9" t="s">
        <v>25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</row>
    <row r="31" spans="1:65" outlineLevel="1" x14ac:dyDescent="0.2">
      <c r="A31" s="36">
        <v>3</v>
      </c>
      <c r="B31" s="36" t="s">
        <v>1</v>
      </c>
      <c r="C31" s="36" t="s">
        <v>3</v>
      </c>
      <c r="D31" s="36" t="s">
        <v>11</v>
      </c>
      <c r="E31" s="11" t="s">
        <v>26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5.9432130244095112E-2</v>
      </c>
      <c r="L31" s="12">
        <v>6.1174181688957469E-2</v>
      </c>
      <c r="M31" s="12">
        <v>6.2922016211603815E-2</v>
      </c>
      <c r="N31" s="12">
        <v>6.4680848378508016E-2</v>
      </c>
      <c r="O31" s="12">
        <v>6.6455892012645831E-2</v>
      </c>
      <c r="P31" s="12">
        <v>6.8252361264002553E-2</v>
      </c>
      <c r="Q31" s="12">
        <v>7.0074153655895921E-2</v>
      </c>
      <c r="R31" s="12">
        <v>7.191992807914159E-2</v>
      </c>
      <c r="S31" s="12">
        <v>7.3787010604734499E-2</v>
      </c>
      <c r="T31" s="12">
        <v>7.5672744539485554E-2</v>
      </c>
      <c r="U31" s="12">
        <v>0.19692708049598429</v>
      </c>
      <c r="V31" s="12">
        <v>0.2018210143925773</v>
      </c>
      <c r="W31" s="12">
        <v>0.20673850002910821</v>
      </c>
      <c r="X31" s="12">
        <v>0.21167364516187751</v>
      </c>
      <c r="Y31" s="12">
        <v>0.21662056856231607</v>
      </c>
      <c r="Z31" s="12">
        <v>0.2174826812321598</v>
      </c>
      <c r="AA31" s="12">
        <v>0.22205172159879155</v>
      </c>
      <c r="AB31" s="12">
        <v>0.22623878655562413</v>
      </c>
      <c r="AC31" s="12">
        <v>0.23003475008321608</v>
      </c>
      <c r="AD31" s="12">
        <v>0.23344081627544827</v>
      </c>
      <c r="AE31" s="12">
        <v>0.23646742872682788</v>
      </c>
      <c r="AF31" s="12">
        <v>0.23913265896940183</v>
      </c>
      <c r="AG31" s="12">
        <v>0.24146031881993707</v>
      </c>
      <c r="AH31" s="12">
        <v>0.24347803097147105</v>
      </c>
      <c r="AI31" s="12">
        <v>0.2452154447807729</v>
      </c>
      <c r="AJ31" s="12">
        <v>0.2467027194999542</v>
      </c>
      <c r="AK31" s="12">
        <v>0.24796933285003828</v>
      </c>
      <c r="AL31" s="12">
        <v>0.2490432204345949</v>
      </c>
      <c r="AM31" s="12">
        <v>0.24995021584150293</v>
      </c>
      <c r="AN31" s="12">
        <v>0.25071374194214602</v>
      </c>
      <c r="AO31" s="12">
        <v>0.25135469751599415</v>
      </c>
      <c r="AP31" s="12">
        <v>0.25189148565125696</v>
      </c>
      <c r="AQ31" s="12">
        <v>0.25234013752621476</v>
      </c>
      <c r="AR31" s="12">
        <v>0.25271449423709463</v>
      </c>
      <c r="AS31" s="12">
        <v>0.25302641841207468</v>
      </c>
      <c r="AT31" s="12">
        <v>0.25328601540062934</v>
      </c>
      <c r="AU31" s="12">
        <v>0.25350185042575835</v>
      </c>
      <c r="AV31" s="12">
        <v>0.25368115318408574</v>
      </c>
      <c r="AW31" s="12">
        <v>0.25383000512622583</v>
      </c>
      <c r="AX31" s="12">
        <v>0.25395350728032945</v>
      </c>
      <c r="AY31" s="12">
        <v>0.25405592824074807</v>
      </c>
      <c r="AZ31" s="12">
        <v>0.25414083305321161</v>
      </c>
      <c r="BA31" s="12">
        <v>0.25421119437191042</v>
      </c>
      <c r="BB31" s="12">
        <v>0.25426948758659845</v>
      </c>
      <c r="BC31" s="12">
        <v>0.25431777172750347</v>
      </c>
      <c r="BD31" s="12">
        <v>0.25435775793081056</v>
      </c>
      <c r="BE31" s="12">
        <v>0.25439086714281589</v>
      </c>
      <c r="BF31" s="12">
        <v>0.25441827859399829</v>
      </c>
      <c r="BG31" s="12">
        <v>0.25444097040989627</v>
      </c>
      <c r="BH31" s="12">
        <v>0.25445975355943001</v>
      </c>
      <c r="BI31" s="12">
        <v>0.25447530018249209</v>
      </c>
      <c r="BJ31" s="12">
        <v>0.25448816719237022</v>
      </c>
      <c r="BK31" s="12">
        <v>0.25449881591720153</v>
      </c>
      <c r="BL31" s="12">
        <v>0.25450762842877717</v>
      </c>
      <c r="BM31" s="12">
        <v>0.25451492110616647</v>
      </c>
    </row>
    <row r="32" spans="1:65" outlineLevel="1" x14ac:dyDescent="0.2">
      <c r="A32" s="36">
        <v>3</v>
      </c>
      <c r="B32" s="36" t="s">
        <v>1</v>
      </c>
      <c r="C32" s="36" t="s">
        <v>3</v>
      </c>
      <c r="D32" s="36" t="s">
        <v>11</v>
      </c>
      <c r="E32" s="11" t="s">
        <v>27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</row>
    <row r="33" spans="1:65" outlineLevel="1" x14ac:dyDescent="0.2">
      <c r="A33" s="37">
        <v>3</v>
      </c>
      <c r="B33" s="37" t="s">
        <v>1</v>
      </c>
      <c r="C33" s="37" t="s">
        <v>3</v>
      </c>
      <c r="D33" s="37" t="s">
        <v>11</v>
      </c>
      <c r="E33" s="38" t="s">
        <v>28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>
        <v>0</v>
      </c>
      <c r="BM33" s="39">
        <v>0</v>
      </c>
    </row>
    <row r="34" spans="1:65" x14ac:dyDescent="0.2">
      <c r="A34" s="15">
        <v>3</v>
      </c>
      <c r="B34" s="15" t="s">
        <v>1</v>
      </c>
      <c r="C34" s="15" t="s">
        <v>3</v>
      </c>
      <c r="D34" s="15" t="s">
        <v>11</v>
      </c>
      <c r="E34" s="16" t="s">
        <v>5</v>
      </c>
      <c r="F34" s="17">
        <v>0</v>
      </c>
      <c r="G34" s="18">
        <v>0</v>
      </c>
      <c r="H34" s="18">
        <v>0</v>
      </c>
      <c r="I34" s="18">
        <v>0</v>
      </c>
      <c r="J34" s="18">
        <v>0</v>
      </c>
      <c r="K34" s="18">
        <v>5.9432130244095112E-2</v>
      </c>
      <c r="L34" s="18">
        <v>6.1174181688957469E-2</v>
      </c>
      <c r="M34" s="18">
        <v>6.2922016211603815E-2</v>
      </c>
      <c r="N34" s="18">
        <v>6.4680848378508016E-2</v>
      </c>
      <c r="O34" s="18">
        <v>6.6455892012645831E-2</v>
      </c>
      <c r="P34" s="18">
        <v>6.8252361264002553E-2</v>
      </c>
      <c r="Q34" s="18">
        <v>7.0074153655895921E-2</v>
      </c>
      <c r="R34" s="18">
        <v>7.191992807914159E-2</v>
      </c>
      <c r="S34" s="18">
        <v>7.3787010604734499E-2</v>
      </c>
      <c r="T34" s="18">
        <v>7.5672744539485554E-2</v>
      </c>
      <c r="U34" s="18">
        <v>0.19692708049598429</v>
      </c>
      <c r="V34" s="18">
        <v>0.2018210143925773</v>
      </c>
      <c r="W34" s="18">
        <v>0.20673850002910821</v>
      </c>
      <c r="X34" s="18">
        <v>0.21167364516187751</v>
      </c>
      <c r="Y34" s="18">
        <v>0.21662056856231607</v>
      </c>
      <c r="Z34" s="18">
        <v>0.2174826812321598</v>
      </c>
      <c r="AA34" s="18">
        <v>0.22205172159879155</v>
      </c>
      <c r="AB34" s="18">
        <v>0.22623878655562413</v>
      </c>
      <c r="AC34" s="18">
        <v>0.23003475008321608</v>
      </c>
      <c r="AD34" s="18">
        <v>0.23344081627544827</v>
      </c>
      <c r="AE34" s="18">
        <v>0.23646742872682788</v>
      </c>
      <c r="AF34" s="18">
        <v>0.23913265896940183</v>
      </c>
      <c r="AG34" s="18">
        <v>0.24146031881993707</v>
      </c>
      <c r="AH34" s="18">
        <v>0.24347803097147105</v>
      </c>
      <c r="AI34" s="18">
        <v>0.2452154447807729</v>
      </c>
      <c r="AJ34" s="18">
        <v>0.2467027194999542</v>
      </c>
      <c r="AK34" s="18">
        <v>0.24796933285003828</v>
      </c>
      <c r="AL34" s="18">
        <v>0.2490432204345949</v>
      </c>
      <c r="AM34" s="18">
        <v>0.24995021584150293</v>
      </c>
      <c r="AN34" s="18">
        <v>0.25071374194214602</v>
      </c>
      <c r="AO34" s="18">
        <v>0.25135469751599415</v>
      </c>
      <c r="AP34" s="18">
        <v>0.25189148565125696</v>
      </c>
      <c r="AQ34" s="18">
        <v>0.25234013752621476</v>
      </c>
      <c r="AR34" s="18">
        <v>0.25271449423709463</v>
      </c>
      <c r="AS34" s="18">
        <v>0.25302641841207468</v>
      </c>
      <c r="AT34" s="18">
        <v>0.25328601540062934</v>
      </c>
      <c r="AU34" s="18">
        <v>0.25350185042575835</v>
      </c>
      <c r="AV34" s="18">
        <v>0.25368115318408574</v>
      </c>
      <c r="AW34" s="18">
        <v>0.25383000512622583</v>
      </c>
      <c r="AX34" s="18">
        <v>0.25395350728032945</v>
      </c>
      <c r="AY34" s="18">
        <v>0.25405592824074807</v>
      </c>
      <c r="AZ34" s="18">
        <v>0.25414083305321161</v>
      </c>
      <c r="BA34" s="18">
        <v>0.25421119437191042</v>
      </c>
      <c r="BB34" s="18">
        <v>0.25426948758659845</v>
      </c>
      <c r="BC34" s="18">
        <v>0.25431777172750347</v>
      </c>
      <c r="BD34" s="18">
        <v>0.25435775793081056</v>
      </c>
      <c r="BE34" s="18">
        <v>0.25439086714281589</v>
      </c>
      <c r="BF34" s="18">
        <v>0.25441827859399829</v>
      </c>
      <c r="BG34" s="18">
        <v>0.25444097040989627</v>
      </c>
      <c r="BH34" s="18">
        <v>0.25445975355943001</v>
      </c>
      <c r="BI34" s="18">
        <v>0.25447530018249209</v>
      </c>
      <c r="BJ34" s="18">
        <v>0.25448816719237022</v>
      </c>
      <c r="BK34" s="18">
        <v>0.25449881591720153</v>
      </c>
      <c r="BL34" s="18">
        <v>0.25450762842877717</v>
      </c>
      <c r="BM34" s="18">
        <v>0.25451492110616647</v>
      </c>
    </row>
    <row r="35" spans="1:65" outlineLevel="1" x14ac:dyDescent="0.2">
      <c r="A35" s="8">
        <v>3</v>
      </c>
      <c r="B35" s="8" t="s">
        <v>3</v>
      </c>
      <c r="C35" s="8" t="s">
        <v>1</v>
      </c>
      <c r="D35" s="8" t="s">
        <v>11</v>
      </c>
      <c r="E35" s="9" t="s">
        <v>25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</row>
    <row r="36" spans="1:65" outlineLevel="1" x14ac:dyDescent="0.2">
      <c r="A36" s="36">
        <v>3</v>
      </c>
      <c r="B36" s="36" t="s">
        <v>3</v>
      </c>
      <c r="C36" s="36" t="s">
        <v>1</v>
      </c>
      <c r="D36" s="36" t="s">
        <v>11</v>
      </c>
      <c r="E36" s="11" t="s">
        <v>26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</row>
    <row r="37" spans="1:65" outlineLevel="1" x14ac:dyDescent="0.2">
      <c r="A37" s="36">
        <v>3</v>
      </c>
      <c r="B37" s="36" t="s">
        <v>3</v>
      </c>
      <c r="C37" s="36" t="s">
        <v>1</v>
      </c>
      <c r="D37" s="36" t="s">
        <v>11</v>
      </c>
      <c r="E37" s="11" t="s">
        <v>27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1.7581205756194027</v>
      </c>
      <c r="L37" s="12">
        <v>1.7817811847520253</v>
      </c>
      <c r="M37" s="12">
        <v>1.8054377681905069</v>
      </c>
      <c r="N37" s="12">
        <v>1.8290923406971338</v>
      </c>
      <c r="O37" s="12">
        <v>1.852746912725405</v>
      </c>
      <c r="P37" s="12">
        <v>1.8764034966416678</v>
      </c>
      <c r="Q37" s="12">
        <v>1.879750248726539</v>
      </c>
      <c r="R37" s="12">
        <v>1.8831006222152324</v>
      </c>
      <c r="S37" s="12">
        <v>1.886454214720694</v>
      </c>
      <c r="T37" s="12">
        <v>1.8898106238710597</v>
      </c>
      <c r="U37" s="12">
        <v>2.2473284663693667</v>
      </c>
      <c r="V37" s="12">
        <v>2.257353751349827</v>
      </c>
      <c r="W37" s="12">
        <v>2.267365030881781</v>
      </c>
      <c r="X37" s="12">
        <v>2.2773657960451068</v>
      </c>
      <c r="Y37" s="12">
        <v>2.2873595636234789</v>
      </c>
      <c r="Z37" s="12">
        <v>2.2852297291570456</v>
      </c>
      <c r="AA37" s="12">
        <v>2.3028681757613372</v>
      </c>
      <c r="AB37" s="12">
        <v>2.3165769616020846</v>
      </c>
      <c r="AC37" s="12">
        <v>2.3297039184712549</v>
      </c>
      <c r="AD37" s="12">
        <v>2.3422492171824167</v>
      </c>
      <c r="AE37" s="12">
        <v>2.354238636637819</v>
      </c>
      <c r="AF37" s="12">
        <v>2.3656967448371695</v>
      </c>
      <c r="AG37" s="12">
        <v>2.3766521320386529</v>
      </c>
      <c r="AH37" s="12">
        <v>2.3871375786602704</v>
      </c>
      <c r="AI37" s="12">
        <v>2.3971913548545762</v>
      </c>
      <c r="AJ37" s="12">
        <v>2.4068432427585909</v>
      </c>
      <c r="AK37" s="12">
        <v>2.4161373227598277</v>
      </c>
      <c r="AL37" s="12">
        <v>2.425092762616297</v>
      </c>
      <c r="AM37" s="12">
        <v>2.4337448419209209</v>
      </c>
      <c r="AN37" s="12">
        <v>2.4421187893789273</v>
      </c>
      <c r="AO37" s="12">
        <v>2.4502359076144389</v>
      </c>
      <c r="AP37" s="12">
        <v>2.4581210598249092</v>
      </c>
      <c r="AQ37" s="12">
        <v>2.4657871067621362</v>
      </c>
      <c r="AR37" s="12">
        <v>2.4732590449749239</v>
      </c>
      <c r="AS37" s="12">
        <v>2.4805421521859516</v>
      </c>
      <c r="AT37" s="12">
        <v>2.4876501686183179</v>
      </c>
      <c r="AU37" s="12">
        <v>2.4945931878557199</v>
      </c>
      <c r="AV37" s="12">
        <v>2.5013849829601309</v>
      </c>
      <c r="AW37" s="12">
        <v>2.5080246858832882</v>
      </c>
      <c r="AX37" s="12">
        <v>2.5145259792015717</v>
      </c>
      <c r="AY37" s="12">
        <v>2.5208880923496686</v>
      </c>
      <c r="AZ37" s="12">
        <v>2.5271230916238987</v>
      </c>
      <c r="BA37" s="12">
        <v>2.5332330105093299</v>
      </c>
      <c r="BB37" s="12">
        <v>2.5392215184535134</v>
      </c>
      <c r="BC37" s="12">
        <v>2.5450896907358369</v>
      </c>
      <c r="BD37" s="12">
        <v>2.5508434829237876</v>
      </c>
      <c r="BE37" s="12">
        <v>2.5564885467283371</v>
      </c>
      <c r="BF37" s="12">
        <v>2.5620208701891918</v>
      </c>
      <c r="BG37" s="12">
        <v>2.5674456416230558</v>
      </c>
      <c r="BH37" s="12">
        <v>2.5727678745110749</v>
      </c>
      <c r="BI37" s="12">
        <v>2.5779871924017033</v>
      </c>
      <c r="BJ37" s="12">
        <v>2.5831052560587278</v>
      </c>
      <c r="BK37" s="12">
        <v>2.5881256345723669</v>
      </c>
      <c r="BL37" s="12">
        <v>2.5930445611958661</v>
      </c>
      <c r="BM37" s="12">
        <v>2.5978706982965694</v>
      </c>
    </row>
    <row r="38" spans="1:65" outlineLevel="1" x14ac:dyDescent="0.2">
      <c r="A38" s="37">
        <v>3</v>
      </c>
      <c r="B38" s="37" t="s">
        <v>3</v>
      </c>
      <c r="C38" s="37" t="s">
        <v>1</v>
      </c>
      <c r="D38" s="37" t="s">
        <v>11</v>
      </c>
      <c r="E38" s="38" t="s">
        <v>28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0.39812190113643192</v>
      </c>
      <c r="L38" s="39">
        <v>0.4023472804000025</v>
      </c>
      <c r="M38" s="39">
        <v>0.4063798339634816</v>
      </c>
      <c r="N38" s="39">
        <v>0.41023229264573063</v>
      </c>
      <c r="O38" s="39">
        <v>0.41390985060883834</v>
      </c>
      <c r="P38" s="39">
        <v>0.41708317068017936</v>
      </c>
      <c r="Q38" s="39">
        <v>0.42035175950983789</v>
      </c>
      <c r="R38" s="39">
        <v>0.42348022048683437</v>
      </c>
      <c r="S38" s="39">
        <v>0.42648406707800285</v>
      </c>
      <c r="T38" s="39">
        <v>0.42937893209981015</v>
      </c>
      <c r="U38" s="39">
        <v>0.71931429140366487</v>
      </c>
      <c r="V38" s="39">
        <v>0.72383470151066553</v>
      </c>
      <c r="W38" s="39">
        <v>0.72824511472140829</v>
      </c>
      <c r="X38" s="39">
        <v>0.73257329786002656</v>
      </c>
      <c r="Y38" s="39">
        <v>0.73684666508314589</v>
      </c>
      <c r="Z38" s="39">
        <v>0.74108980194891727</v>
      </c>
      <c r="AA38" s="39">
        <v>0.74558612980873074</v>
      </c>
      <c r="AB38" s="39">
        <v>0.74964626216900809</v>
      </c>
      <c r="AC38" s="39">
        <v>0.75327869979773232</v>
      </c>
      <c r="AD38" s="39">
        <v>0.75649978446985999</v>
      </c>
      <c r="AE38" s="39">
        <v>0.75933232183610744</v>
      </c>
      <c r="AF38" s="39">
        <v>0.76180394415292263</v>
      </c>
      <c r="AG38" s="39">
        <v>0.76394540755838991</v>
      </c>
      <c r="AH38" s="39">
        <v>0.76578899008003776</v>
      </c>
      <c r="AI38" s="39">
        <v>0.76736710790063523</v>
      </c>
      <c r="AJ38" s="39">
        <v>0.76871121344624371</v>
      </c>
      <c r="AK38" s="39">
        <v>0.76985099115340383</v>
      </c>
      <c r="AL38" s="39">
        <v>0.77081383162941897</v>
      </c>
      <c r="AM38" s="39">
        <v>0.77162454377803658</v>
      </c>
      <c r="AN38" s="39">
        <v>0.77230525548953399</v>
      </c>
      <c r="AO38" s="39">
        <v>0.77287545336883978</v>
      </c>
      <c r="AP38" s="39">
        <v>0.77335211723805775</v>
      </c>
      <c r="AQ38" s="39">
        <v>0.77374991294864459</v>
      </c>
      <c r="AR38" s="39">
        <v>0.77408141538032449</v>
      </c>
      <c r="AS38" s="39">
        <v>0.77435734120067246</v>
      </c>
      <c r="AT38" s="39">
        <v>0.77458677744225957</v>
      </c>
      <c r="AU38" s="39">
        <v>0.77477739706567728</v>
      </c>
      <c r="AV38" s="39">
        <v>0.77493565649560858</v>
      </c>
      <c r="AW38" s="39">
        <v>0.77506697283394443</v>
      </c>
      <c r="AX38" s="39">
        <v>0.77517588029234852</v>
      </c>
      <c r="AY38" s="39">
        <v>0.7752661665595223</v>
      </c>
      <c r="AZ38" s="39">
        <v>0.77534099050808947</v>
      </c>
      <c r="BA38" s="39">
        <v>0.77540298299852628</v>
      </c>
      <c r="BB38" s="39">
        <v>0.77545433266416819</v>
      </c>
      <c r="BC38" s="39">
        <v>0.77549685854378481</v>
      </c>
      <c r="BD38" s="39">
        <v>0.77553207132438262</v>
      </c>
      <c r="BE38" s="39">
        <v>0.77556122480663203</v>
      </c>
      <c r="BF38" s="39">
        <v>0.77558535903500414</v>
      </c>
      <c r="BG38" s="39">
        <v>0.77560533636122719</v>
      </c>
      <c r="BH38" s="39">
        <v>0.77562187154320839</v>
      </c>
      <c r="BI38" s="39">
        <v>0.7756355568277512</v>
      </c>
      <c r="BJ38" s="39">
        <v>0.77564688282695382</v>
      </c>
      <c r="BK38" s="39">
        <v>0.77565625587579601</v>
      </c>
      <c r="BL38" s="39">
        <v>0.7756640124517894</v>
      </c>
      <c r="BM38" s="39">
        <v>0.77567043114558332</v>
      </c>
    </row>
    <row r="39" spans="1:65" x14ac:dyDescent="0.2">
      <c r="A39" s="15">
        <v>3</v>
      </c>
      <c r="B39" s="15" t="s">
        <v>3</v>
      </c>
      <c r="C39" s="15" t="s">
        <v>1</v>
      </c>
      <c r="D39" s="15" t="s">
        <v>11</v>
      </c>
      <c r="E39" s="16" t="s">
        <v>5</v>
      </c>
      <c r="F39" s="13">
        <v>0</v>
      </c>
      <c r="G39" s="14">
        <v>0</v>
      </c>
      <c r="H39" s="14">
        <v>0</v>
      </c>
      <c r="I39" s="14">
        <v>0</v>
      </c>
      <c r="J39" s="14">
        <v>0</v>
      </c>
      <c r="K39" s="14">
        <v>2.1562424767558346</v>
      </c>
      <c r="L39" s="14">
        <v>2.1841284651520279</v>
      </c>
      <c r="M39" s="14">
        <v>2.2118176021539884</v>
      </c>
      <c r="N39" s="14">
        <v>2.2393246333428642</v>
      </c>
      <c r="O39" s="14">
        <v>2.2666567633342432</v>
      </c>
      <c r="P39" s="14">
        <v>2.2934866673218472</v>
      </c>
      <c r="Q39" s="14">
        <v>2.3001020082363768</v>
      </c>
      <c r="R39" s="14">
        <v>2.3065808427020666</v>
      </c>
      <c r="S39" s="14">
        <v>2.3129382817986968</v>
      </c>
      <c r="T39" s="14">
        <v>2.31918955597087</v>
      </c>
      <c r="U39" s="14">
        <v>2.9666427577730317</v>
      </c>
      <c r="V39" s="14">
        <v>2.9811884528604926</v>
      </c>
      <c r="W39" s="14">
        <v>2.9956101456031892</v>
      </c>
      <c r="X39" s="14">
        <v>3.0099390939051336</v>
      </c>
      <c r="Y39" s="14">
        <v>3.0242062287066247</v>
      </c>
      <c r="Z39" s="14">
        <v>3.0263195311059627</v>
      </c>
      <c r="AA39" s="14">
        <v>3.0484543055700679</v>
      </c>
      <c r="AB39" s="14">
        <v>3.0662232237710927</v>
      </c>
      <c r="AC39" s="14">
        <v>3.0829826182689875</v>
      </c>
      <c r="AD39" s="14">
        <v>3.0987490016522767</v>
      </c>
      <c r="AE39" s="14">
        <v>3.1135709584739262</v>
      </c>
      <c r="AF39" s="14">
        <v>3.127500688990092</v>
      </c>
      <c r="AG39" s="14">
        <v>3.1405975395970427</v>
      </c>
      <c r="AH39" s="14">
        <v>3.1529265687403081</v>
      </c>
      <c r="AI39" s="14">
        <v>3.1645584627552115</v>
      </c>
      <c r="AJ39" s="14">
        <v>3.1755544562048348</v>
      </c>
      <c r="AK39" s="14">
        <v>3.1859883139132315</v>
      </c>
      <c r="AL39" s="14">
        <v>3.1959065942457161</v>
      </c>
      <c r="AM39" s="14">
        <v>3.2053693856989574</v>
      </c>
      <c r="AN39" s="14">
        <v>3.2144240448684611</v>
      </c>
      <c r="AO39" s="14">
        <v>3.2231113609832787</v>
      </c>
      <c r="AP39" s="14">
        <v>3.2314731770629672</v>
      </c>
      <c r="AQ39" s="14">
        <v>3.2395370197107809</v>
      </c>
      <c r="AR39" s="14">
        <v>3.2473404603552485</v>
      </c>
      <c r="AS39" s="14">
        <v>3.254899493386624</v>
      </c>
      <c r="AT39" s="14">
        <v>3.2622369460605776</v>
      </c>
      <c r="AU39" s="14">
        <v>3.269370584921397</v>
      </c>
      <c r="AV39" s="14">
        <v>3.2763206394557396</v>
      </c>
      <c r="AW39" s="14">
        <v>3.2830916587172325</v>
      </c>
      <c r="AX39" s="14">
        <v>3.2897018594939205</v>
      </c>
      <c r="AY39" s="14">
        <v>3.296154258909191</v>
      </c>
      <c r="AZ39" s="14">
        <v>3.3024640821319879</v>
      </c>
      <c r="BA39" s="14">
        <v>3.3086359935078562</v>
      </c>
      <c r="BB39" s="14">
        <v>3.3146758511176815</v>
      </c>
      <c r="BC39" s="14">
        <v>3.3205865492796218</v>
      </c>
      <c r="BD39" s="14">
        <v>3.3263755542481701</v>
      </c>
      <c r="BE39" s="14">
        <v>3.3320497715349693</v>
      </c>
      <c r="BF39" s="14">
        <v>3.3376062292241961</v>
      </c>
      <c r="BG39" s="14">
        <v>3.3430509779842827</v>
      </c>
      <c r="BH39" s="14">
        <v>3.3483897460542833</v>
      </c>
      <c r="BI39" s="14">
        <v>3.3536227492294546</v>
      </c>
      <c r="BJ39" s="14">
        <v>3.3587521388856816</v>
      </c>
      <c r="BK39" s="14">
        <v>3.3637818904481627</v>
      </c>
      <c r="BL39" s="14">
        <v>3.3687085736476554</v>
      </c>
      <c r="BM39" s="14">
        <v>3.3735411294421525</v>
      </c>
    </row>
    <row r="40" spans="1:65" x14ac:dyDescent="0.2">
      <c r="F40" s="40">
        <f>F9+F14+F19+F24+F29+F34+F39</f>
        <v>19.338278564378665</v>
      </c>
      <c r="G40" s="40">
        <f t="shared" ref="G40:BM40" si="0">G9+G14+G19+G24+G29+G34+G39</f>
        <v>31.475438847883048</v>
      </c>
      <c r="H40" s="40">
        <f t="shared" si="0"/>
        <v>40.009057978466657</v>
      </c>
      <c r="I40" s="40">
        <f t="shared" si="0"/>
        <v>40.670996746832316</v>
      </c>
      <c r="J40" s="40">
        <f t="shared" si="0"/>
        <v>41.330435079914317</v>
      </c>
      <c r="K40" s="40">
        <f t="shared" si="0"/>
        <v>43.969333738773777</v>
      </c>
      <c r="L40" s="40">
        <f t="shared" si="0"/>
        <v>44.655063525663039</v>
      </c>
      <c r="M40" s="40">
        <f t="shared" si="0"/>
        <v>45.33920135983918</v>
      </c>
      <c r="N40" s="40">
        <f t="shared" si="0"/>
        <v>46.021923898165198</v>
      </c>
      <c r="O40" s="40">
        <f t="shared" si="0"/>
        <v>46.703344070686825</v>
      </c>
      <c r="P40" s="40">
        <f t="shared" si="0"/>
        <v>47.371796596915402</v>
      </c>
      <c r="Q40" s="40">
        <f t="shared" si="0"/>
        <v>47.784154630523901</v>
      </c>
      <c r="R40" s="40">
        <f t="shared" si="0"/>
        <v>48.195737081322321</v>
      </c>
      <c r="S40" s="40">
        <f t="shared" si="0"/>
        <v>48.606655949177004</v>
      </c>
      <c r="T40" s="40">
        <f t="shared" si="0"/>
        <v>49.017009692804038</v>
      </c>
      <c r="U40" s="40">
        <f t="shared" si="0"/>
        <v>41.48394733917921</v>
      </c>
      <c r="V40" s="40">
        <f t="shared" si="0"/>
        <v>41.828226343997947</v>
      </c>
      <c r="W40" s="40">
        <f t="shared" si="0"/>
        <v>42.172225470974723</v>
      </c>
      <c r="X40" s="40">
        <f t="shared" si="0"/>
        <v>42.51601574955756</v>
      </c>
      <c r="Y40" s="40">
        <f t="shared" si="0"/>
        <v>42.859667806549751</v>
      </c>
      <c r="Z40" s="40">
        <f t="shared" si="0"/>
        <v>43.148811940296213</v>
      </c>
      <c r="AA40" s="40">
        <f t="shared" si="0"/>
        <v>43.4941593717164</v>
      </c>
      <c r="AB40" s="40">
        <f t="shared" si="0"/>
        <v>43.733381808041059</v>
      </c>
      <c r="AC40" s="40">
        <f t="shared" si="0"/>
        <v>43.963439461512102</v>
      </c>
      <c r="AD40" s="40">
        <f t="shared" si="0"/>
        <v>44.184457966862695</v>
      </c>
      <c r="AE40" s="40">
        <f t="shared" si="0"/>
        <v>44.396686337031149</v>
      </c>
      <c r="AF40" s="40">
        <f t="shared" si="0"/>
        <v>44.600484723881856</v>
      </c>
      <c r="AG40" s="40">
        <f t="shared" si="0"/>
        <v>44.796278202768995</v>
      </c>
      <c r="AH40" s="40">
        <f t="shared" si="0"/>
        <v>44.984557150832238</v>
      </c>
      <c r="AI40" s="40">
        <f t="shared" si="0"/>
        <v>45.165823019235788</v>
      </c>
      <c r="AJ40" s="40">
        <f t="shared" si="0"/>
        <v>45.340560331113117</v>
      </c>
      <c r="AK40" s="40">
        <f t="shared" si="0"/>
        <v>45.509256086602221</v>
      </c>
      <c r="AL40" s="40">
        <f t="shared" si="0"/>
        <v>45.67238068665548</v>
      </c>
      <c r="AM40" s="40">
        <f t="shared" si="0"/>
        <v>45.830351370084948</v>
      </c>
      <c r="AN40" s="40">
        <f t="shared" si="0"/>
        <v>45.983556792152953</v>
      </c>
      <c r="AO40" s="40">
        <f t="shared" si="0"/>
        <v>46.132327185783588</v>
      </c>
      <c r="AP40" s="40">
        <f t="shared" si="0"/>
        <v>46.276984713866177</v>
      </c>
      <c r="AQ40" s="40">
        <f t="shared" si="0"/>
        <v>46.417797007362211</v>
      </c>
      <c r="AR40" s="40">
        <f t="shared" si="0"/>
        <v>46.55499952639758</v>
      </c>
      <c r="AS40" s="40">
        <f t="shared" si="0"/>
        <v>46.688805182848164</v>
      </c>
      <c r="AT40" s="40">
        <f t="shared" si="0"/>
        <v>46.819386033735434</v>
      </c>
      <c r="AU40" s="40">
        <f t="shared" si="0"/>
        <v>46.94690807048665</v>
      </c>
      <c r="AV40" s="40">
        <f t="shared" si="0"/>
        <v>47.071517271176418</v>
      </c>
      <c r="AW40" s="40">
        <f t="shared" si="0"/>
        <v>47.193316991243719</v>
      </c>
      <c r="AX40" s="40">
        <f t="shared" si="0"/>
        <v>47.312431865925717</v>
      </c>
      <c r="AY40" s="40">
        <f t="shared" si="0"/>
        <v>47.428956634176934</v>
      </c>
      <c r="AZ40" s="40">
        <f t="shared" si="0"/>
        <v>47.542965356190358</v>
      </c>
      <c r="BA40" s="40">
        <f t="shared" si="0"/>
        <v>47.654535315029904</v>
      </c>
      <c r="BB40" s="40">
        <f t="shared" si="0"/>
        <v>47.763752029271565</v>
      </c>
      <c r="BC40" s="40">
        <f t="shared" si="0"/>
        <v>47.870659937904279</v>
      </c>
      <c r="BD40" s="40">
        <f t="shared" si="0"/>
        <v>47.975325841585892</v>
      </c>
      <c r="BE40" s="40">
        <f t="shared" si="0"/>
        <v>48.07780326748636</v>
      </c>
      <c r="BF40" s="40">
        <f t="shared" si="0"/>
        <v>48.17813123946658</v>
      </c>
      <c r="BG40" s="40">
        <f t="shared" si="0"/>
        <v>48.276375872276276</v>
      </c>
      <c r="BH40" s="40">
        <f t="shared" si="0"/>
        <v>48.372562680444574</v>
      </c>
      <c r="BI40" s="40">
        <f t="shared" si="0"/>
        <v>48.466751604201249</v>
      </c>
      <c r="BJ40" s="40">
        <f t="shared" si="0"/>
        <v>48.558964512088423</v>
      </c>
      <c r="BK40" s="40">
        <f t="shared" si="0"/>
        <v>48.649249843796639</v>
      </c>
      <c r="BL40" s="40">
        <f t="shared" si="0"/>
        <v>48.737643613717282</v>
      </c>
      <c r="BM40" s="40">
        <f t="shared" si="0"/>
        <v>48.824192908085578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63921-3C59-41A2-BE19-6009032AEA42}">
  <dimension ref="A1:J76"/>
  <sheetViews>
    <sheetView zoomScaleNormal="100" workbookViewId="0">
      <selection sqref="A1:D1"/>
    </sheetView>
  </sheetViews>
  <sheetFormatPr defaultRowHeight="15" x14ac:dyDescent="0.25"/>
  <cols>
    <col min="1" max="2" width="22.7109375" style="27" customWidth="1"/>
    <col min="3" max="5" width="24.42578125" style="27" bestFit="1" customWidth="1"/>
    <col min="6" max="6" width="22.7109375" style="27" customWidth="1"/>
    <col min="7" max="8" width="9.140625" style="27"/>
    <col min="9" max="9" width="12" style="27" bestFit="1" customWidth="1"/>
    <col min="10" max="16384" width="9.140625" style="27"/>
  </cols>
  <sheetData>
    <row r="1" spans="1:10" x14ac:dyDescent="0.25">
      <c r="A1" s="392" t="s">
        <v>16</v>
      </c>
      <c r="B1" s="392"/>
      <c r="C1" s="392"/>
      <c r="D1" s="392"/>
    </row>
    <row r="4" spans="1:10" ht="42.75" x14ac:dyDescent="0.25">
      <c r="A4" s="19" t="s">
        <v>12</v>
      </c>
      <c r="B4" s="45" t="s">
        <v>53</v>
      </c>
      <c r="C4" s="23" t="s">
        <v>29</v>
      </c>
      <c r="D4" s="23" t="s">
        <v>30</v>
      </c>
      <c r="E4" s="45" t="s">
        <v>52</v>
      </c>
      <c r="F4" s="20" t="s">
        <v>13</v>
      </c>
    </row>
    <row r="5" spans="1:10" x14ac:dyDescent="0.25">
      <c r="A5" s="200">
        <v>2020</v>
      </c>
      <c r="B5" s="201">
        <v>0</v>
      </c>
      <c r="C5" s="48">
        <f>B5*('Dados básicos'!$I$41+'Dados básicos'!$I$46)*10^6</f>
        <v>0</v>
      </c>
      <c r="D5" s="53">
        <f>IF(A5&lt;2035,B5*SUMPRODUCT('Distribuição Demanda'!$D$10:$D$13,'Distribuição Demanda'!$J$10:$J$13),IF(A5&lt;2045,B5*SUMPRODUCT('Distribuição Demanda'!$D$14:$D$18,'Distribuição Demanda'!$J$14:$J$18),B5*SUMPRODUCT('Distribuição Demanda'!$D$19:$D$23,'Distribuição Demanda'!$J$19:$J$23)))*10^6</f>
        <v>0</v>
      </c>
      <c r="E5" s="53">
        <f>D5-C5</f>
        <v>0</v>
      </c>
      <c r="F5" s="53">
        <f t="shared" ref="F5:F36" si="0">E5/((1+WACC)^(A5-AnoBase-1))</f>
        <v>0</v>
      </c>
    </row>
    <row r="6" spans="1:10" x14ac:dyDescent="0.25">
      <c r="A6" s="200">
        <v>2021</v>
      </c>
      <c r="B6" s="201">
        <v>0</v>
      </c>
      <c r="C6" s="48">
        <f>B6*('Dados básicos'!$I$41+'Dados básicos'!$I$46)*10^6</f>
        <v>0</v>
      </c>
      <c r="D6" s="53">
        <f>IF(A6&lt;2035,B6*SUMPRODUCT('Distribuição Demanda'!$D$10:$D$13,'Distribuição Demanda'!$J$10:$J$13),IF(A6&lt;2045,B6*SUMPRODUCT('Distribuição Demanda'!$D$14:$D$18,'Distribuição Demanda'!$J$14:$J$18),B6*SUMPRODUCT('Distribuição Demanda'!$D$19:$D$23,'Distribuição Demanda'!$J$19:$J$23)))*10^6</f>
        <v>0</v>
      </c>
      <c r="E6" s="53">
        <f t="shared" ref="E6:E69" si="1">D6-C6</f>
        <v>0</v>
      </c>
      <c r="F6" s="53">
        <f t="shared" si="0"/>
        <v>0</v>
      </c>
    </row>
    <row r="7" spans="1:10" x14ac:dyDescent="0.25">
      <c r="A7" s="200">
        <v>2022</v>
      </c>
      <c r="B7" s="201">
        <v>0</v>
      </c>
      <c r="C7" s="48">
        <f>B7*('Dados básicos'!$I$41+'Dados básicos'!$I$46)*10^6</f>
        <v>0</v>
      </c>
      <c r="D7" s="53">
        <f>IF(A7&lt;2035,B7*SUMPRODUCT('Distribuição Demanda'!$D$10:$D$13,'Distribuição Demanda'!$J$10:$J$13),IF(A7&lt;2045,B7*SUMPRODUCT('Distribuição Demanda'!$D$14:$D$18,'Distribuição Demanda'!$J$14:$J$18),B7*SUMPRODUCT('Distribuição Demanda'!$D$19:$D$23,'Distribuição Demanda'!$J$19:$J$23)))*10^6</f>
        <v>0</v>
      </c>
      <c r="E7" s="53">
        <f t="shared" si="1"/>
        <v>0</v>
      </c>
      <c r="F7" s="53">
        <f t="shared" si="0"/>
        <v>0</v>
      </c>
    </row>
    <row r="8" spans="1:10" x14ac:dyDescent="0.25">
      <c r="A8" s="200">
        <v>2023</v>
      </c>
      <c r="B8" s="201">
        <v>0</v>
      </c>
      <c r="C8" s="48">
        <f>B8*('Dados básicos'!$I$41+'Dados básicos'!$I$46)*10^6</f>
        <v>0</v>
      </c>
      <c r="D8" s="53">
        <f>IF(A8&lt;2035,B8*SUMPRODUCT('Distribuição Demanda'!$D$10:$D$13,'Distribuição Demanda'!$J$10:$J$13),IF(A8&lt;2045,B8*SUMPRODUCT('Distribuição Demanda'!$D$14:$D$18,'Distribuição Demanda'!$J$14:$J$18),B8*SUMPRODUCT('Distribuição Demanda'!$D$19:$D$23,'Distribuição Demanda'!$J$19:$J$23)))*10^6</f>
        <v>0</v>
      </c>
      <c r="E8" s="53">
        <f t="shared" si="1"/>
        <v>0</v>
      </c>
      <c r="F8" s="53">
        <f t="shared" si="0"/>
        <v>0</v>
      </c>
    </row>
    <row r="9" spans="1:10" x14ac:dyDescent="0.25">
      <c r="A9" s="200">
        <v>2024</v>
      </c>
      <c r="B9" s="201">
        <v>0</v>
      </c>
      <c r="C9" s="48">
        <f>B9*('Dados básicos'!$I$41+'Dados básicos'!$I$46)*10^6</f>
        <v>0</v>
      </c>
      <c r="D9" s="53">
        <f>IF(A9&lt;2035,B9*SUMPRODUCT('Distribuição Demanda'!$D$10:$D$13,'Distribuição Demanda'!$J$10:$J$13),IF(A9&lt;2045,B9*SUMPRODUCT('Distribuição Demanda'!$D$14:$D$18,'Distribuição Demanda'!$J$14:$J$18),B9*SUMPRODUCT('Distribuição Demanda'!$D$19:$D$23,'Distribuição Demanda'!$J$19:$J$23)))*10^6</f>
        <v>0</v>
      </c>
      <c r="E9" s="53">
        <f t="shared" si="1"/>
        <v>0</v>
      </c>
      <c r="F9" s="53">
        <f t="shared" si="0"/>
        <v>0</v>
      </c>
    </row>
    <row r="10" spans="1:10" x14ac:dyDescent="0.25">
      <c r="A10" s="200">
        <v>2025</v>
      </c>
      <c r="B10" s="201">
        <v>0</v>
      </c>
      <c r="C10" s="48">
        <f>B10*('Dados básicos'!$I$41+'Dados básicos'!$I$46)*10^6</f>
        <v>0</v>
      </c>
      <c r="D10" s="53">
        <f>IF(A10&lt;2035,B10*SUMPRODUCT('Distribuição Demanda'!$D$10:$D$13,'Distribuição Demanda'!$J$10:$J$13),IF(A10&lt;2045,B10*SUMPRODUCT('Distribuição Demanda'!$D$14:$D$18,'Distribuição Demanda'!$J$14:$J$18),B10*SUMPRODUCT('Distribuição Demanda'!$D$19:$D$23,'Distribuição Demanda'!$J$19:$J$23)))*10^6</f>
        <v>0</v>
      </c>
      <c r="E10" s="53">
        <f t="shared" si="1"/>
        <v>0</v>
      </c>
      <c r="F10" s="53">
        <f t="shared" si="0"/>
        <v>0</v>
      </c>
    </row>
    <row r="11" spans="1:10" x14ac:dyDescent="0.25">
      <c r="A11" s="200">
        <v>2026</v>
      </c>
      <c r="B11" s="201">
        <v>0</v>
      </c>
      <c r="C11" s="48">
        <f>B11*('Dados básicos'!$I$41+'Dados básicos'!$I$46)*10^6</f>
        <v>0</v>
      </c>
      <c r="D11" s="53">
        <f>IF(A11&lt;2035,B11*SUMPRODUCT('Distribuição Demanda'!$D$10:$D$13,'Distribuição Demanda'!$J$10:$J$13),IF(A11&lt;2045,B11*SUMPRODUCT('Distribuição Demanda'!$D$14:$D$18,'Distribuição Demanda'!$J$14:$J$18),B11*SUMPRODUCT('Distribuição Demanda'!$D$19:$D$23,'Distribuição Demanda'!$J$19:$J$23)))*10^6</f>
        <v>0</v>
      </c>
      <c r="E11" s="53">
        <f t="shared" si="1"/>
        <v>0</v>
      </c>
      <c r="F11" s="53">
        <f t="shared" si="0"/>
        <v>0</v>
      </c>
    </row>
    <row r="12" spans="1:10" x14ac:dyDescent="0.25">
      <c r="A12" s="200">
        <v>2027</v>
      </c>
      <c r="B12" s="201">
        <v>0</v>
      </c>
      <c r="C12" s="48">
        <f>B12*('Dados básicos'!$I$41+'Dados básicos'!$I$46)*10^6</f>
        <v>0</v>
      </c>
      <c r="D12" s="53">
        <f>IF(A12&lt;2035,B12*SUMPRODUCT('Distribuição Demanda'!$D$10:$D$13,'Distribuição Demanda'!$J$10:$J$13),IF(A12&lt;2045,B12*SUMPRODUCT('Distribuição Demanda'!$D$14:$D$18,'Distribuição Demanda'!$J$14:$J$18),B12*SUMPRODUCT('Distribuição Demanda'!$D$19:$D$23,'Distribuição Demanda'!$J$19:$J$23)))*10^6</f>
        <v>0</v>
      </c>
      <c r="E12" s="53">
        <f t="shared" si="1"/>
        <v>0</v>
      </c>
      <c r="F12" s="53">
        <f t="shared" si="0"/>
        <v>0</v>
      </c>
    </row>
    <row r="13" spans="1:10" x14ac:dyDescent="0.25">
      <c r="A13" s="200">
        <v>2028</v>
      </c>
      <c r="B13" s="201">
        <v>0</v>
      </c>
      <c r="C13" s="48">
        <f>B13*('Dados básicos'!$I$41+'Dados básicos'!$I$46)*10^6</f>
        <v>0</v>
      </c>
      <c r="D13" s="53">
        <f>IF(A13&lt;2035,B13*SUMPRODUCT('Distribuição Demanda'!$D$10:$D$13,'Distribuição Demanda'!$J$10:$J$13),IF(A13&lt;2045,B13*SUMPRODUCT('Distribuição Demanda'!$D$14:$D$18,'Distribuição Demanda'!$J$14:$J$18),B13*SUMPRODUCT('Distribuição Demanda'!$D$19:$D$23,'Distribuição Demanda'!$J$19:$J$23)))*10^6</f>
        <v>0</v>
      </c>
      <c r="E13" s="53">
        <f t="shared" si="1"/>
        <v>0</v>
      </c>
      <c r="F13" s="53">
        <f t="shared" si="0"/>
        <v>0</v>
      </c>
    </row>
    <row r="14" spans="1:10" x14ac:dyDescent="0.25">
      <c r="A14" s="200">
        <v>2029</v>
      </c>
      <c r="B14" s="201">
        <v>0</v>
      </c>
      <c r="C14" s="48">
        <f>B14*('Dados básicos'!$I$41+'Dados básicos'!$I$46)*10^6</f>
        <v>0</v>
      </c>
      <c r="D14" s="53">
        <f>IF(A14&lt;2035,B14*SUMPRODUCT('Distribuição Demanda'!$D$10:$D$13,'Distribuição Demanda'!$J$10:$J$13),IF(A14&lt;2045,B14*SUMPRODUCT('Distribuição Demanda'!$D$14:$D$18,'Distribuição Demanda'!$J$14:$J$18),B14*SUMPRODUCT('Distribuição Demanda'!$D$19:$D$23,'Distribuição Demanda'!$J$19:$J$23)))*10^6</f>
        <v>0</v>
      </c>
      <c r="E14" s="53">
        <f t="shared" si="1"/>
        <v>0</v>
      </c>
      <c r="F14" s="53">
        <f t="shared" si="0"/>
        <v>0</v>
      </c>
    </row>
    <row r="15" spans="1:10" x14ac:dyDescent="0.25">
      <c r="A15" s="51">
        <v>2030</v>
      </c>
      <c r="B15" s="52">
        <f t="array" ref="B15:B74">TRANSPOSE('TU p MEF'!K40:BR40)</f>
        <v>21.192701000812832</v>
      </c>
      <c r="C15" s="48">
        <f>B15*('Dados básicos'!$I$41+'Dados básicos'!$I$46)*10^6</f>
        <v>3032268693.6178207</v>
      </c>
      <c r="D15" s="53">
        <f>IF(A15&lt;2035,B15*SUMPRODUCT('Distribuição Demanda'!$D$10:$D$13,'Distribuição Demanda'!$J$10:$J$13),IF(A15&lt;2045,B15*SUMPRODUCT('Distribuição Demanda'!$D$14:$D$18,'Distribuição Demanda'!$J$14:$J$18),B15*SUMPRODUCT('Distribuição Demanda'!$D$19:$D$23,'Distribuição Demanda'!$J$19:$J$23)))*10^6</f>
        <v>6098257789.4300566</v>
      </c>
      <c r="E15" s="53">
        <f t="shared" si="1"/>
        <v>3065989095.8122358</v>
      </c>
      <c r="F15" s="53">
        <f t="shared" si="0"/>
        <v>968939412.81810057</v>
      </c>
      <c r="J15" s="50"/>
    </row>
    <row r="16" spans="1:10" x14ac:dyDescent="0.25">
      <c r="A16" s="51">
        <f>A15+1</f>
        <v>2031</v>
      </c>
      <c r="B16" s="52">
        <v>34.492375693037104</v>
      </c>
      <c r="C16" s="48">
        <f>B16*('Dados básicos'!$I$41+'Dados básicos'!$I$46)*10^6</f>
        <v>4935196838.6893768</v>
      </c>
      <c r="D16" s="53">
        <f>IF(A16&lt;2035,B16*SUMPRODUCT('Distribuição Demanda'!$D$10:$D$13,'Distribuição Demanda'!$J$10:$J$13),IF(A16&lt;2045,B16*SUMPRODUCT('Distribuição Demanda'!$D$14:$D$18,'Distribuição Demanda'!$J$14:$J$18),B16*SUMPRODUCT('Distribuição Demanda'!$D$19:$D$23,'Distribuição Demanda'!$J$19:$J$23)))*10^6</f>
        <v>9925275628.5262489</v>
      </c>
      <c r="E16" s="53">
        <f t="shared" si="1"/>
        <v>4990078789.8368721</v>
      </c>
      <c r="F16" s="53">
        <f t="shared" si="0"/>
        <v>1420214575.8352904</v>
      </c>
    </row>
    <row r="17" spans="1:10" x14ac:dyDescent="0.25">
      <c r="A17" s="51">
        <f t="shared" ref="A17:A74" si="2">A16+1</f>
        <v>2032</v>
      </c>
      <c r="B17" s="52">
        <v>43.842342006468243</v>
      </c>
      <c r="C17" s="48">
        <f>B17*('Dados básicos'!$I$41+'Dados básicos'!$I$46)*10^6</f>
        <v>6272997534.198225</v>
      </c>
      <c r="D17" s="53">
        <f>IF(A17&lt;2035,B17*SUMPRODUCT('Distribuição Demanda'!$D$10:$D$13,'Distribuição Demanda'!$J$10:$J$13),IF(A17&lt;2045,B17*SUMPRODUCT('Distribuição Demanda'!$D$14:$D$18,'Distribuição Demanda'!$J$14:$J$18),B17*SUMPRODUCT('Distribuição Demanda'!$D$19:$D$23,'Distribuição Demanda'!$J$19:$J$23)))*10^6</f>
        <v>12615754057.849777</v>
      </c>
      <c r="E17" s="53">
        <f t="shared" si="1"/>
        <v>6342756523.6515522</v>
      </c>
      <c r="F17" s="53">
        <f t="shared" si="0"/>
        <v>1625717760.2119017</v>
      </c>
    </row>
    <row r="18" spans="1:10" x14ac:dyDescent="0.25">
      <c r="A18" s="51">
        <f t="shared" si="2"/>
        <v>2033</v>
      </c>
      <c r="B18" s="52">
        <v>44.566192241481168</v>
      </c>
      <c r="C18" s="48">
        <f>B18*('Dados básicos'!$I$41+'Dados básicos'!$I$46)*10^6</f>
        <v>6376566607.6454191</v>
      </c>
      <c r="D18" s="53">
        <f>IF(A18&lt;2035,B18*SUMPRODUCT('Distribuição Demanda'!$D$10:$D$13,'Distribuição Demanda'!$J$10:$J$13),IF(A18&lt;2045,B18*SUMPRODUCT('Distribuição Demanda'!$D$14:$D$18,'Distribuição Demanda'!$J$14:$J$18),B18*SUMPRODUCT('Distribuição Demanda'!$D$19:$D$23,'Distribuição Demanda'!$J$19:$J$23)))*10^6</f>
        <v>12824043946.61285</v>
      </c>
      <c r="E18" s="53">
        <f t="shared" si="1"/>
        <v>6447477338.9674311</v>
      </c>
      <c r="F18" s="53">
        <f t="shared" si="0"/>
        <v>1488255447.3465395</v>
      </c>
    </row>
    <row r="19" spans="1:10" x14ac:dyDescent="0.25">
      <c r="A19" s="51">
        <f t="shared" si="2"/>
        <v>2034</v>
      </c>
      <c r="B19" s="52">
        <v>45.287363223532367</v>
      </c>
      <c r="C19" s="48">
        <f>B19*('Dados básicos'!$I$41+'Dados básicos'!$I$46)*10^6</f>
        <v>6479752331.4252996</v>
      </c>
      <c r="D19" s="53">
        <f>IF(A19&lt;2035,B19*SUMPRODUCT('Distribuição Demanda'!$D$10:$D$13,'Distribuição Demanda'!$J$10:$J$13),IF(A19&lt;2045,B19*SUMPRODUCT('Distribuição Demanda'!$D$14:$D$18,'Distribuição Demanda'!$J$14:$J$18),B19*SUMPRODUCT('Distribuição Demanda'!$D$19:$D$23,'Distribuição Demanda'!$J$19:$J$23)))*10^6</f>
        <v>13031562872.993963</v>
      </c>
      <c r="E19" s="53">
        <f t="shared" si="1"/>
        <v>6551810541.5686636</v>
      </c>
      <c r="F19" s="53">
        <f t="shared" si="0"/>
        <v>1361976247.9177256</v>
      </c>
      <c r="J19" s="50"/>
    </row>
    <row r="20" spans="1:10" x14ac:dyDescent="0.25">
      <c r="A20" s="51">
        <f t="shared" si="2"/>
        <v>2035</v>
      </c>
      <c r="B20" s="52">
        <v>48.524240556930017</v>
      </c>
      <c r="C20" s="48">
        <f>B20*('Dados básicos'!$I$41+'Dados básicos'!$I$46)*10^6</f>
        <v>6942887342.0483618</v>
      </c>
      <c r="D20" s="53">
        <f>IF(A20&lt;2035,B20*SUMPRODUCT('Distribuição Demanda'!$D$10:$D$13,'Distribuição Demanda'!$J$10:$J$13),IF(A20&lt;2045,B20*SUMPRODUCT('Distribuição Demanda'!$D$14:$D$18,'Distribuição Demanda'!$J$14:$J$18),B20*SUMPRODUCT('Distribuição Demanda'!$D$19:$D$23,'Distribuição Demanda'!$J$19:$J$23)))*10^6</f>
        <v>13572006257.274061</v>
      </c>
      <c r="E20" s="53">
        <f t="shared" si="1"/>
        <v>6629118915.2256994</v>
      </c>
      <c r="F20" s="53">
        <f t="shared" si="0"/>
        <v>1241036514.7117512</v>
      </c>
      <c r="J20" s="50"/>
    </row>
    <row r="21" spans="1:10" x14ac:dyDescent="0.25">
      <c r="A21" s="51">
        <f t="shared" si="2"/>
        <v>2036</v>
      </c>
      <c r="B21" s="52">
        <v>49.285668542825064</v>
      </c>
      <c r="C21" s="48">
        <f>B21*('Dados básicos'!$I$41+'Dados básicos'!$I$46)*10^6</f>
        <v>7051833070.2962828</v>
      </c>
      <c r="D21" s="53">
        <f>IF(A21&lt;2035,B21*SUMPRODUCT('Distribuição Demanda'!$D$10:$D$13,'Distribuição Demanda'!$J$10:$J$13),IF(A21&lt;2045,B21*SUMPRODUCT('Distribuição Demanda'!$D$14:$D$18,'Distribuição Demanda'!$J$14:$J$18),B21*SUMPRODUCT('Distribuição Demanda'!$D$19:$D$23,'Distribuição Demanda'!$J$19:$J$23)))*10^6</f>
        <v>13784974152.709888</v>
      </c>
      <c r="E21" s="53">
        <f t="shared" si="1"/>
        <v>6733141082.4136057</v>
      </c>
      <c r="F21" s="53">
        <f t="shared" si="0"/>
        <v>1135185961.3568506</v>
      </c>
    </row>
    <row r="22" spans="1:10" x14ac:dyDescent="0.25">
      <c r="A22" s="51">
        <f t="shared" si="2"/>
        <v>2037</v>
      </c>
      <c r="B22" s="52">
        <v>50.045417540854352</v>
      </c>
      <c r="C22" s="48">
        <f>B22*('Dados básicos'!$I$41+'Dados básicos'!$I$46)*10^6</f>
        <v>7160538567.6108236</v>
      </c>
      <c r="D22" s="53">
        <f>IF(A22&lt;2035,B22*SUMPRODUCT('Distribuição Demanda'!$D$10:$D$13,'Distribuição Demanda'!$J$10:$J$13),IF(A22&lt;2045,B22*SUMPRODUCT('Distribuição Demanda'!$D$14:$D$18,'Distribuição Demanda'!$J$14:$J$18),B22*SUMPRODUCT('Distribuição Demanda'!$D$19:$D$23,'Distribuição Demanda'!$J$19:$J$23)))*10^6</f>
        <v>13997472442.984285</v>
      </c>
      <c r="E22" s="53">
        <f t="shared" si="1"/>
        <v>6836933875.3734617</v>
      </c>
      <c r="F22" s="53">
        <f t="shared" si="0"/>
        <v>1038080955.4158932</v>
      </c>
    </row>
    <row r="23" spans="1:10" x14ac:dyDescent="0.25">
      <c r="A23" s="51">
        <f t="shared" si="2"/>
        <v>2038</v>
      </c>
      <c r="B23" s="52">
        <v>50.803710383233479</v>
      </c>
      <c r="C23" s="48">
        <f>B23*('Dados básicos'!$I$41+'Dados básicos'!$I$46)*10^6</f>
        <v>7269035717.0045004</v>
      </c>
      <c r="D23" s="53">
        <f>IF(A23&lt;2035,B23*SUMPRODUCT('Distribuição Demanda'!$D$10:$D$13,'Distribuição Demanda'!$J$10:$J$13),IF(A23&lt;2045,B23*SUMPRODUCT('Distribuição Demanda'!$D$14:$D$18,'Distribuição Demanda'!$J$14:$J$18),B23*SUMPRODUCT('Distribuição Demanda'!$D$19:$D$23,'Distribuição Demanda'!$J$19:$J$23)))*10^6</f>
        <v>14209563453.240103</v>
      </c>
      <c r="E23" s="53">
        <f t="shared" si="1"/>
        <v>6940527736.2356024</v>
      </c>
      <c r="F23" s="53">
        <f t="shared" si="0"/>
        <v>949036432.85431838</v>
      </c>
    </row>
    <row r="24" spans="1:10" x14ac:dyDescent="0.25">
      <c r="A24" s="51">
        <f t="shared" si="2"/>
        <v>2039</v>
      </c>
      <c r="B24" s="52">
        <v>51.560701768551489</v>
      </c>
      <c r="C24" s="48">
        <f>B24*('Dados básicos'!$I$41+'Dados básicos'!$I$46)*10^6</f>
        <v>7377346652.8757763</v>
      </c>
      <c r="D24" s="53">
        <f>IF(A24&lt;2035,B24*SUMPRODUCT('Distribuição Demanda'!$D$10:$D$13,'Distribuição Demanda'!$J$10:$J$13),IF(A24&lt;2045,B24*SUMPRODUCT('Distribuição Demanda'!$D$14:$D$18,'Distribuição Demanda'!$J$14:$J$18),B24*SUMPRODUCT('Distribuição Demanda'!$D$19:$D$23,'Distribuição Demanda'!$J$19:$J$23)))*10^6</f>
        <v>14421290451.959126</v>
      </c>
      <c r="E24" s="53">
        <f t="shared" si="1"/>
        <v>7043943799.0833492</v>
      </c>
      <c r="F24" s="53">
        <f t="shared" si="0"/>
        <v>867414784.28541994</v>
      </c>
    </row>
    <row r="25" spans="1:10" x14ac:dyDescent="0.25">
      <c r="A25" s="51">
        <f t="shared" si="2"/>
        <v>2040</v>
      </c>
      <c r="B25" s="52">
        <v>52.303453994190193</v>
      </c>
      <c r="C25" s="48">
        <f>B25*('Dados básicos'!$I$41+'Dados básicos'!$I$46)*10^6</f>
        <v>7483620238.3348846</v>
      </c>
      <c r="D25" s="53">
        <f>IF(A25&lt;2035,B25*SUMPRODUCT('Distribuição Demanda'!$D$10:$D$13,'Distribuição Demanda'!$J$10:$J$13),IF(A25&lt;2045,B25*SUMPRODUCT('Distribuição Demanda'!$D$14:$D$18,'Distribuição Demanda'!$J$14:$J$18),B25*SUMPRODUCT('Distribuição Demanda'!$D$19:$D$23,'Distribuição Demanda'!$J$19:$J$23)))*10^6</f>
        <v>14629034823.396444</v>
      </c>
      <c r="E25" s="53">
        <f t="shared" si="1"/>
        <v>7145414585.0615597</v>
      </c>
      <c r="F25" s="53">
        <f t="shared" si="0"/>
        <v>792426365.31326854</v>
      </c>
    </row>
    <row r="26" spans="1:10" x14ac:dyDescent="0.25">
      <c r="A26" s="51">
        <f t="shared" si="2"/>
        <v>2041</v>
      </c>
      <c r="B26" s="52">
        <v>52.762791494350324</v>
      </c>
      <c r="C26" s="48">
        <f>B26*('Dados básicos'!$I$41+'Dados básicos'!$I$46)*10^6</f>
        <v>7549342617.0673933</v>
      </c>
      <c r="D26" s="53">
        <f>IF(A26&lt;2035,B26*SUMPRODUCT('Distribuição Demanda'!$D$10:$D$13,'Distribuição Demanda'!$J$10:$J$13),IF(A26&lt;2045,B26*SUMPRODUCT('Distribuição Demanda'!$D$14:$D$18,'Distribuição Demanda'!$J$14:$J$18),B26*SUMPRODUCT('Distribuição Demanda'!$D$19:$D$23,'Distribuição Demanda'!$J$19:$J$23)))*10^6</f>
        <v>14757509403.417122</v>
      </c>
      <c r="E26" s="53">
        <f t="shared" si="1"/>
        <v>7208166786.3497286</v>
      </c>
      <c r="F26" s="53">
        <f t="shared" si="0"/>
        <v>719907766.07621622</v>
      </c>
    </row>
    <row r="27" spans="1:10" x14ac:dyDescent="0.25">
      <c r="A27" s="51">
        <f t="shared" si="2"/>
        <v>2042</v>
      </c>
      <c r="B27" s="52">
        <v>53.221443136151322</v>
      </c>
      <c r="C27" s="48">
        <f>B27*('Dados básicos'!$I$41+'Dados básicos'!$I$46)*10^6</f>
        <v>7614966862.634593</v>
      </c>
      <c r="D27" s="53">
        <f>IF(A27&lt;2035,B27*SUMPRODUCT('Distribuição Demanda'!$D$10:$D$13,'Distribuição Demanda'!$J$10:$J$13),IF(A27&lt;2045,B27*SUMPRODUCT('Distribuição Demanda'!$D$14:$D$18,'Distribuição Demanda'!$J$14:$J$18),B27*SUMPRODUCT('Distribuição Demanda'!$D$19:$D$23,'Distribuição Demanda'!$J$19:$J$23)))*10^6</f>
        <v>14885792152.018393</v>
      </c>
      <c r="E27" s="53">
        <f t="shared" si="1"/>
        <v>7270825289.3837996</v>
      </c>
      <c r="F27" s="53">
        <f t="shared" si="0"/>
        <v>653967683.23702633</v>
      </c>
    </row>
    <row r="28" spans="1:10" x14ac:dyDescent="0.25">
      <c r="A28" s="51">
        <f t="shared" si="2"/>
        <v>2043</v>
      </c>
      <c r="B28" s="52">
        <v>53.679512733467135</v>
      </c>
      <c r="C28" s="48">
        <f>B28*('Dados básicos'!$I$41+'Dados básicos'!$I$46)*10^6</f>
        <v>7680507828.8090124</v>
      </c>
      <c r="D28" s="53">
        <f>IF(A28&lt;2035,B28*SUMPRODUCT('Distribuição Demanda'!$D$10:$D$13,'Distribuição Demanda'!$J$10:$J$13),IF(A28&lt;2045,B28*SUMPRODUCT('Distribuição Demanda'!$D$14:$D$18,'Distribuição Demanda'!$J$14:$J$18),B28*SUMPRODUCT('Distribuição Demanda'!$D$19:$D$23,'Distribuição Demanda'!$J$19:$J$23)))*10^6</f>
        <v>15013912105.461935</v>
      </c>
      <c r="E28" s="53">
        <f t="shared" si="1"/>
        <v>7333404276.6529226</v>
      </c>
      <c r="F28" s="53">
        <f t="shared" si="0"/>
        <v>594016834.11672342</v>
      </c>
    </row>
    <row r="29" spans="1:10" x14ac:dyDescent="0.25">
      <c r="A29" s="51">
        <f t="shared" si="2"/>
        <v>2044</v>
      </c>
      <c r="B29" s="52">
        <v>54.137089708094869</v>
      </c>
      <c r="C29" s="48">
        <f>B29*('Dados básicos'!$I$41+'Dados básicos'!$I$46)*10^6</f>
        <v>7745978310.1332579</v>
      </c>
      <c r="D29" s="53">
        <f>IF(A29&lt;2035,B29*SUMPRODUCT('Distribuição Demanda'!$D$10:$D$13,'Distribuição Demanda'!$J$10:$J$13),IF(A29&lt;2045,B29*SUMPRODUCT('Distribuição Demanda'!$D$14:$D$18,'Distribuição Demanda'!$J$14:$J$18),B29*SUMPRODUCT('Distribuição Demanda'!$D$19:$D$23,'Distribuição Demanda'!$J$19:$J$23)))*10^6</f>
        <v>15141894274.611933</v>
      </c>
      <c r="E29" s="53">
        <f t="shared" si="1"/>
        <v>7395915964.4786749</v>
      </c>
      <c r="F29" s="53">
        <f t="shared" si="0"/>
        <v>539517629.09300828</v>
      </c>
      <c r="J29" s="50"/>
    </row>
    <row r="30" spans="1:10" x14ac:dyDescent="0.25">
      <c r="A30" s="51">
        <f t="shared" si="2"/>
        <v>2045</v>
      </c>
      <c r="B30" s="52">
        <v>46.812196636397204</v>
      </c>
      <c r="C30" s="48">
        <f>B30*('Dados básicos'!$I$41+'Dados básicos'!$I$46)*10^6</f>
        <v>6697926721.7795591</v>
      </c>
      <c r="D30" s="53">
        <f>IF(A30&lt;2035,B30*SUMPRODUCT('Distribuição Demanda'!$D$10:$D$13,'Distribuição Demanda'!$J$10:$J$13),IF(A30&lt;2045,B30*SUMPRODUCT('Distribuição Demanda'!$D$14:$D$18,'Distribuição Demanda'!$J$14:$J$18),B30*SUMPRODUCT('Distribuição Demanda'!$D$19:$D$23,'Distribuição Demanda'!$J$19:$J$23)))*10^6</f>
        <v>12211333502.23296</v>
      </c>
      <c r="E30" s="53">
        <f t="shared" si="1"/>
        <v>5513406780.4534006</v>
      </c>
      <c r="F30" s="53">
        <f t="shared" si="0"/>
        <v>362204844.84415311</v>
      </c>
      <c r="J30" s="50"/>
    </row>
    <row r="31" spans="1:10" x14ac:dyDescent="0.25">
      <c r="A31" s="51">
        <f t="shared" si="2"/>
        <v>2046</v>
      </c>
      <c r="B31" s="52">
        <v>47.217341060069316</v>
      </c>
      <c r="C31" s="48">
        <f>B31*('Dados básicos'!$I$41+'Dados básicos'!$I$46)*10^6</f>
        <v>6755895111.5684614</v>
      </c>
      <c r="D31" s="53">
        <f>IF(A31&lt;2035,B31*SUMPRODUCT('Distribuição Demanda'!$D$10:$D$13,'Distribuição Demanda'!$J$10:$J$13),IF(A31&lt;2045,B31*SUMPRODUCT('Distribuição Demanda'!$D$14:$D$18,'Distribuição Demanda'!$J$14:$J$18),B31*SUMPRODUCT('Distribuição Demanda'!$D$19:$D$23,'Distribuição Demanda'!$J$19:$J$23)))*10^6</f>
        <v>12317018644.770866</v>
      </c>
      <c r="E31" s="53">
        <f t="shared" si="1"/>
        <v>5561123533.202405</v>
      </c>
      <c r="F31" s="53">
        <f t="shared" si="0"/>
        <v>329016219.96199352</v>
      </c>
    </row>
    <row r="32" spans="1:10" x14ac:dyDescent="0.25">
      <c r="A32" s="51">
        <f t="shared" si="2"/>
        <v>2047</v>
      </c>
      <c r="B32" s="52">
        <v>47.622337487354748</v>
      </c>
      <c r="C32" s="48">
        <f>B32*('Dados básicos'!$I$41+'Dados básicos'!$I$46)*10^6</f>
        <v>6813842325.9154005</v>
      </c>
      <c r="D32" s="53">
        <f>IF(A32&lt;2035,B32*SUMPRODUCT('Distribuição Demanda'!$D$10:$D$13,'Distribuição Demanda'!$J$10:$J$13),IF(A32&lt;2045,B32*SUMPRODUCT('Distribuição Demanda'!$D$14:$D$18,'Distribuição Demanda'!$J$14:$J$18),B32*SUMPRODUCT('Distribuição Demanda'!$D$19:$D$23,'Distribuição Demanda'!$J$19:$J$23)))*10^6</f>
        <v>12422665181.2752</v>
      </c>
      <c r="E32" s="53">
        <f t="shared" si="1"/>
        <v>5608822855.3597994</v>
      </c>
      <c r="F32" s="53">
        <f t="shared" si="0"/>
        <v>298845717.49635518</v>
      </c>
    </row>
    <row r="33" spans="1:6" x14ac:dyDescent="0.25">
      <c r="A33" s="51">
        <f t="shared" si="2"/>
        <v>2048</v>
      </c>
      <c r="B33" s="52">
        <v>48.027224024732369</v>
      </c>
      <c r="C33" s="48">
        <f>B33*('Dados básicos'!$I$41+'Dados básicos'!$I$46)*10^6</f>
        <v>6871773817.1260014</v>
      </c>
      <c r="D33" s="53">
        <f>IF(A33&lt;2035,B33*SUMPRODUCT('Distribuição Demanda'!$D$10:$D$13,'Distribuição Demanda'!$J$10:$J$13),IF(A33&lt;2045,B33*SUMPRODUCT('Distribuição Demanda'!$D$14:$D$18,'Distribuição Demanda'!$J$14:$J$18),B33*SUMPRODUCT('Distribuição Demanda'!$D$19:$D$23,'Distribuição Demanda'!$J$19:$J$23)))*10^6</f>
        <v>12528283052.123804</v>
      </c>
      <c r="E33" s="53">
        <f t="shared" si="1"/>
        <v>5656509234.9978027</v>
      </c>
      <c r="F33" s="53">
        <f t="shared" si="0"/>
        <v>271421571.2562604</v>
      </c>
    </row>
    <row r="34" spans="1:6" x14ac:dyDescent="0.25">
      <c r="A34" s="51">
        <f t="shared" si="2"/>
        <v>2049</v>
      </c>
      <c r="B34" s="52">
        <v>48.432038419456255</v>
      </c>
      <c r="C34" s="48">
        <f>B34*('Dados básicos'!$I$41+'Dados básicos'!$I$46)*10^6</f>
        <v>6929694986.1077185</v>
      </c>
      <c r="D34" s="53">
        <f>IF(A34&lt;2035,B34*SUMPRODUCT('Distribuição Demanda'!$D$10:$D$13,'Distribuição Demanda'!$J$10:$J$13),IF(A34&lt;2045,B34*SUMPRODUCT('Distribuição Demanda'!$D$14:$D$18,'Distribuição Demanda'!$J$14:$J$18),B34*SUMPRODUCT('Distribuição Demanda'!$D$19:$D$23,'Distribuição Demanda'!$J$19:$J$23)))*10^6</f>
        <v>12633882103.987875</v>
      </c>
      <c r="E34" s="53">
        <f t="shared" si="1"/>
        <v>5704187117.8801565</v>
      </c>
      <c r="F34" s="53">
        <f t="shared" si="0"/>
        <v>246496166.86573821</v>
      </c>
    </row>
    <row r="35" spans="1:6" x14ac:dyDescent="0.25">
      <c r="A35" s="51">
        <f t="shared" si="2"/>
        <v>2050</v>
      </c>
      <c r="B35" s="52">
        <v>48.752543447953812</v>
      </c>
      <c r="C35" s="48">
        <f>B35*('Dados básicos'!$I$41+'Dados básicos'!$I$46)*10^6</f>
        <v>6975553103.2029839</v>
      </c>
      <c r="D35" s="53">
        <f>IF(A35&lt;2035,B35*SUMPRODUCT('Distribuição Demanda'!$D$10:$D$13,'Distribuição Demanda'!$J$10:$J$13),IF(A35&lt;2045,B35*SUMPRODUCT('Distribuição Demanda'!$D$14:$D$18,'Distribuição Demanda'!$J$14:$J$18),B35*SUMPRODUCT('Distribuição Demanda'!$D$19:$D$23,'Distribuição Demanda'!$J$19:$J$23)))*10^6</f>
        <v>12717488387.677696</v>
      </c>
      <c r="E35" s="53">
        <f t="shared" si="1"/>
        <v>5741935284.4747124</v>
      </c>
      <c r="F35" s="53">
        <f t="shared" si="0"/>
        <v>223457660.17623791</v>
      </c>
    </row>
    <row r="36" spans="1:6" x14ac:dyDescent="0.25">
      <c r="A36" s="51">
        <f t="shared" si="2"/>
        <v>2051</v>
      </c>
      <c r="B36" s="52">
        <v>49.159395017074019</v>
      </c>
      <c r="C36" s="48">
        <f>B36*('Dados básicos'!$I$41+'Dados básicos'!$I$46)*10^6</f>
        <v>7033765752.7347822</v>
      </c>
      <c r="D36" s="53">
        <f>IF(A36&lt;2035,B36*SUMPRODUCT('Distribuição Demanda'!$D$10:$D$13,'Distribuição Demanda'!$J$10:$J$13),IF(A36&lt;2045,B36*SUMPRODUCT('Distribuição Demanda'!$D$14:$D$18,'Distribuição Demanda'!$J$14:$J$18),B36*SUMPRODUCT('Distribuição Demanda'!$D$19:$D$23,'Distribuição Demanda'!$J$19:$J$23)))*10^6</f>
        <v>12823618852.672171</v>
      </c>
      <c r="E36" s="53">
        <f t="shared" si="1"/>
        <v>5789853099.9373884</v>
      </c>
      <c r="F36" s="53">
        <f t="shared" si="0"/>
        <v>202920089.59997553</v>
      </c>
    </row>
    <row r="37" spans="1:6" x14ac:dyDescent="0.25">
      <c r="A37" s="51">
        <f t="shared" si="2"/>
        <v>2052</v>
      </c>
      <c r="B37" s="52">
        <v>49.447882624719043</v>
      </c>
      <c r="C37" s="48">
        <f>B37*('Dados básicos'!$I$41+'Dados básicos'!$I$46)*10^6</f>
        <v>7075042791.5192738</v>
      </c>
      <c r="D37" s="53">
        <f>IF(A37&lt;2035,B37*SUMPRODUCT('Distribuição Demanda'!$D$10:$D$13,'Distribuição Demanda'!$J$10:$J$13),IF(A37&lt;2045,B37*SUMPRODUCT('Distribuição Demanda'!$D$14:$D$18,'Distribuição Demanda'!$J$14:$J$18),B37*SUMPRODUCT('Distribuição Demanda'!$D$19:$D$23,'Distribuição Demanda'!$J$19:$J$23)))*10^6</f>
        <v>12898873137.694883</v>
      </c>
      <c r="E37" s="53">
        <f t="shared" si="1"/>
        <v>5823830346.1756096</v>
      </c>
      <c r="F37" s="53">
        <f t="shared" ref="F37:F68" si="3">E37/((1+WACC)^(A37-AnoBase-1))</f>
        <v>183817460.72401875</v>
      </c>
    </row>
    <row r="38" spans="1:6" x14ac:dyDescent="0.25">
      <c r="A38" s="51">
        <f t="shared" si="2"/>
        <v>2053</v>
      </c>
      <c r="B38" s="52">
        <v>49.7239620986063</v>
      </c>
      <c r="C38" s="48">
        <f>B38*('Dados básicos'!$I$41+'Dados básicos'!$I$46)*10^6</f>
        <v>7114544464.552207</v>
      </c>
      <c r="D38" s="53">
        <f>IF(A38&lt;2035,B38*SUMPRODUCT('Distribuição Demanda'!$D$10:$D$13,'Distribuição Demanda'!$J$10:$J$13),IF(A38&lt;2045,B38*SUMPRODUCT('Distribuição Demanda'!$D$14:$D$18,'Distribuição Demanda'!$J$14:$J$18),B38*SUMPRODUCT('Distribuição Demanda'!$D$19:$D$23,'Distribuição Demanda'!$J$19:$J$23)))*10^6</f>
        <v>12970890662.421272</v>
      </c>
      <c r="E38" s="53">
        <f t="shared" si="1"/>
        <v>5856346197.8690653</v>
      </c>
      <c r="F38" s="53">
        <f t="shared" si="3"/>
        <v>166465920.40010747</v>
      </c>
    </row>
    <row r="39" spans="1:6" x14ac:dyDescent="0.25">
      <c r="A39" s="51">
        <f t="shared" si="2"/>
        <v>2054</v>
      </c>
      <c r="B39" s="52">
        <v>49.987776364777005</v>
      </c>
      <c r="C39" s="48">
        <f>B39*('Dados básicos'!$I$41+'Dados básicos'!$I$46)*10^6</f>
        <v>7152291221.8064384</v>
      </c>
      <c r="D39" s="53">
        <f>IF(A39&lt;2035,B39*SUMPRODUCT('Distribuição Demanda'!$D$10:$D$13,'Distribuição Demanda'!$J$10:$J$13),IF(A39&lt;2045,B39*SUMPRODUCT('Distribuição Demanda'!$D$14:$D$18,'Distribuição Demanda'!$J$14:$J$18),B39*SUMPRODUCT('Distribuição Demanda'!$D$19:$D$23,'Distribuição Demanda'!$J$19:$J$23)))*10^6</f>
        <v>13039708710.245001</v>
      </c>
      <c r="E39" s="53">
        <f t="shared" si="1"/>
        <v>5887417488.4385624</v>
      </c>
      <c r="F39" s="53">
        <f t="shared" si="3"/>
        <v>150710661.03482997</v>
      </c>
    </row>
    <row r="40" spans="1:6" x14ac:dyDescent="0.25">
      <c r="A40" s="51">
        <f t="shared" si="2"/>
        <v>2055</v>
      </c>
      <c r="B40" s="52">
        <v>50.239659741197357</v>
      </c>
      <c r="C40" s="48">
        <f>B40*('Dados básicos'!$I$41+'Dados básicos'!$I$46)*10^6</f>
        <v>7188330897.7652922</v>
      </c>
      <c r="D40" s="53">
        <f>IF(A40&lt;2035,B40*SUMPRODUCT('Distribuição Demanda'!$D$10:$D$13,'Distribuição Demanda'!$J$10:$J$13),IF(A40&lt;2045,B40*SUMPRODUCT('Distribuição Demanda'!$D$14:$D$18,'Distribuição Demanda'!$J$14:$J$18),B40*SUMPRODUCT('Distribuição Demanda'!$D$19:$D$23,'Distribuição Demanda'!$J$19:$J$23)))*10^6</f>
        <v>13105414490.664328</v>
      </c>
      <c r="E40" s="53">
        <f t="shared" si="1"/>
        <v>5917083592.8990355</v>
      </c>
      <c r="F40" s="53">
        <f t="shared" si="3"/>
        <v>136410371.84308267</v>
      </c>
    </row>
    <row r="41" spans="1:6" x14ac:dyDescent="0.25">
      <c r="A41" s="51">
        <f t="shared" si="2"/>
        <v>2056</v>
      </c>
      <c r="B41" s="52">
        <v>50.480114516069293</v>
      </c>
      <c r="C41" s="48">
        <f>B41*('Dados básicos'!$I$41+'Dados básicos'!$I$46)*10^6</f>
        <v>7222735360.2284355</v>
      </c>
      <c r="D41" s="53">
        <f>IF(A41&lt;2035,B41*SUMPRODUCT('Distribuição Demanda'!$D$10:$D$13,'Distribuição Demanda'!$J$10:$J$13),IF(A41&lt;2045,B41*SUMPRODUCT('Distribuição Demanda'!$D$14:$D$18,'Distribuição Demanda'!$J$14:$J$18),B41*SUMPRODUCT('Distribuição Demanda'!$D$19:$D$23,'Distribuição Demanda'!$J$19:$J$23)))*10^6</f>
        <v>13168139029.548334</v>
      </c>
      <c r="E41" s="53">
        <f t="shared" si="1"/>
        <v>5945403669.3198986</v>
      </c>
      <c r="F41" s="53">
        <f t="shared" si="3"/>
        <v>123435926.65860826</v>
      </c>
    </row>
    <row r="42" spans="1:6" x14ac:dyDescent="0.25">
      <c r="A42" s="51">
        <f t="shared" si="2"/>
        <v>2057</v>
      </c>
      <c r="B42" s="52">
        <v>50.709749342483249</v>
      </c>
      <c r="C42" s="48">
        <f>B42*('Dados básicos'!$I$41+'Dados básicos'!$I$46)*10^6</f>
        <v>7255591695.7692766</v>
      </c>
      <c r="D42" s="53">
        <f>IF(A42&lt;2035,B42*SUMPRODUCT('Distribuição Demanda'!$D$10:$D$13,'Distribuição Demanda'!$J$10:$J$13),IF(A42&lt;2045,B42*SUMPRODUCT('Distribuição Demanda'!$D$14:$D$18,'Distribuição Demanda'!$J$14:$J$18),B42*SUMPRODUCT('Distribuição Demanda'!$D$19:$D$23,'Distribuição Demanda'!$J$19:$J$23)))*10^6</f>
        <v>13228041098.892544</v>
      </c>
      <c r="E42" s="53">
        <f t="shared" si="1"/>
        <v>5972449403.1232672</v>
      </c>
      <c r="F42" s="53">
        <f t="shared" si="3"/>
        <v>111669163.013027</v>
      </c>
    </row>
    <row r="43" spans="1:6" x14ac:dyDescent="0.25">
      <c r="A43" s="51">
        <f t="shared" si="2"/>
        <v>2058</v>
      </c>
      <c r="B43" s="52">
        <v>50.929267283674641</v>
      </c>
      <c r="C43" s="48">
        <f>B43*('Dados básicos'!$I$41+'Dados básicos'!$I$46)*10^6</f>
        <v>7287000499.2406483</v>
      </c>
      <c r="D43" s="53">
        <f>IF(A43&lt;2035,B43*SUMPRODUCT('Distribuição Demanda'!$D$10:$D$13,'Distribuição Demanda'!$J$10:$J$13),IF(A43&lt;2045,B43*SUMPRODUCT('Distribuição Demanda'!$D$14:$D$18,'Distribuição Demanda'!$J$14:$J$18),B43*SUMPRODUCT('Distribuição Demanda'!$D$19:$D$23,'Distribuição Demanda'!$J$19:$J$23)))*10^6</f>
        <v>13285304098.32905</v>
      </c>
      <c r="E43" s="53">
        <f t="shared" si="1"/>
        <v>5998303599.0884018</v>
      </c>
      <c r="F43" s="53">
        <f t="shared" si="3"/>
        <v>101001953.14287606</v>
      </c>
    </row>
    <row r="44" spans="1:6" x14ac:dyDescent="0.25">
      <c r="A44" s="51">
        <f t="shared" si="2"/>
        <v>2059</v>
      </c>
      <c r="B44" s="52">
        <v>51.139396275922849</v>
      </c>
      <c r="C44" s="48">
        <f>B44*('Dados básicos'!$I$41+'Dados básicos'!$I$46)*10^6</f>
        <v>7317065924.3505144</v>
      </c>
      <c r="D44" s="53">
        <f>IF(A44&lt;2035,B44*SUMPRODUCT('Distribuição Demanda'!$D$10:$D$13,'Distribuição Demanda'!$J$10:$J$13),IF(A44&lt;2045,B44*SUMPRODUCT('Distribuição Demanda'!$D$14:$D$18,'Distribuição Demanda'!$J$14:$J$18),B44*SUMPRODUCT('Distribuição Demanda'!$D$19:$D$23,'Distribuição Demanda'!$J$19:$J$23)))*10^6</f>
        <v>13340117915.821133</v>
      </c>
      <c r="E44" s="53">
        <f t="shared" si="1"/>
        <v>6023051991.4706182</v>
      </c>
      <c r="F44" s="53">
        <f t="shared" si="3"/>
        <v>91335263.832202882</v>
      </c>
    </row>
    <row r="45" spans="1:6" x14ac:dyDescent="0.25">
      <c r="A45" s="51">
        <f t="shared" si="2"/>
        <v>2060</v>
      </c>
      <c r="B45" s="52">
        <v>51.340849403853056</v>
      </c>
      <c r="C45" s="48">
        <f>B45*('Dados básicos'!$I$41+'Dados básicos'!$I$46)*10^6</f>
        <v>7345889999.8202114</v>
      </c>
      <c r="D45" s="53">
        <f>IF(A45&lt;2035,B45*SUMPRODUCT('Distribuição Demanda'!$D$10:$D$13,'Distribuição Demanda'!$J$10:$J$13),IF(A45&lt;2045,B45*SUMPRODUCT('Distribuição Demanda'!$D$14:$D$18,'Distribuição Demanda'!$J$14:$J$18),B45*SUMPRODUCT('Distribuição Demanda'!$D$19:$D$23,'Distribuição Demanda'!$J$19:$J$23)))*10^6</f>
        <v>13392668565.160051</v>
      </c>
      <c r="E45" s="53">
        <f t="shared" si="1"/>
        <v>6046778565.3398399</v>
      </c>
      <c r="F45" s="53">
        <f t="shared" si="3"/>
        <v>82578404.456665769</v>
      </c>
    </row>
    <row r="46" spans="1:6" x14ac:dyDescent="0.25">
      <c r="A46" s="51">
        <f t="shared" si="2"/>
        <v>2061</v>
      </c>
      <c r="B46" s="52">
        <v>51.534338055697532</v>
      </c>
      <c r="C46" s="48">
        <f>B46*('Dados básicos'!$I$41+'Dados básicos'!$I$46)*10^6</f>
        <v>7373574511.6498184</v>
      </c>
      <c r="D46" s="53">
        <f>IF(A46&lt;2035,B46*SUMPRODUCT('Distribuição Demanda'!$D$10:$D$13,'Distribuição Demanda'!$J$10:$J$13),IF(A46&lt;2045,B46*SUMPRODUCT('Distribuição Demanda'!$D$14:$D$18,'Distribuição Demanda'!$J$14:$J$18),B46*SUMPRODUCT('Distribuição Demanda'!$D$19:$D$23,'Distribuição Demanda'!$J$19:$J$23)))*10^6</f>
        <v>13443141617.619488</v>
      </c>
      <c r="E46" s="53">
        <f t="shared" si="1"/>
        <v>6069567105.9696693</v>
      </c>
      <c r="F46" s="53">
        <f t="shared" si="3"/>
        <v>74648431.485201493</v>
      </c>
    </row>
    <row r="47" spans="1:6" x14ac:dyDescent="0.25">
      <c r="A47" s="51">
        <f t="shared" si="2"/>
        <v>2062</v>
      </c>
      <c r="B47" s="52">
        <v>51.720545966760547</v>
      </c>
      <c r="C47" s="48">
        <f>B47*('Dados básicos'!$I$41+'Dados básicos'!$I$46)*10^6</f>
        <v>7400217289.2362471</v>
      </c>
      <c r="D47" s="53">
        <f>IF(A47&lt;2035,B47*SUMPRODUCT('Distribuição Demanda'!$D$10:$D$13,'Distribuição Demanda'!$J$10:$J$13),IF(A47&lt;2045,B47*SUMPRODUCT('Distribuição Demanda'!$D$14:$D$18,'Distribuição Demanda'!$J$14:$J$18),B47*SUMPRODUCT('Distribuição Demanda'!$D$19:$D$23,'Distribuição Demanda'!$J$19:$J$23)))*10^6</f>
        <v>13491715430.987106</v>
      </c>
      <c r="E47" s="53">
        <f t="shared" si="1"/>
        <v>6091498141.7508593</v>
      </c>
      <c r="F47" s="53">
        <f t="shared" si="3"/>
        <v>67469521.839892656</v>
      </c>
    </row>
    <row r="48" spans="1:6" x14ac:dyDescent="0.25">
      <c r="A48" s="51">
        <f t="shared" si="2"/>
        <v>2063</v>
      </c>
      <c r="B48" s="52">
        <v>51.900086453313889</v>
      </c>
      <c r="C48" s="48">
        <f>B48*('Dados básicos'!$I$41+'Dados básicos'!$I$46)*10^6</f>
        <v>7425906086.3646421</v>
      </c>
      <c r="D48" s="53">
        <f>IF(A48&lt;2035,B48*SUMPRODUCT('Distribuição Demanda'!$D$10:$D$13,'Distribuição Demanda'!$J$10:$J$13),IF(A48&lt;2045,B48*SUMPRODUCT('Distribuição Demanda'!$D$14:$D$18,'Distribuição Demanda'!$J$14:$J$18),B48*SUMPRODUCT('Distribuição Demanda'!$D$19:$D$23,'Distribuição Demanda'!$J$19:$J$23)))*10^6</f>
        <v>13538549993.686337</v>
      </c>
      <c r="E48" s="53">
        <f t="shared" si="1"/>
        <v>6112643907.3216944</v>
      </c>
      <c r="F48" s="53">
        <f t="shared" si="3"/>
        <v>60972381.705960982</v>
      </c>
    </row>
    <row r="49" spans="1:6" x14ac:dyDescent="0.25">
      <c r="A49" s="51">
        <f t="shared" si="2"/>
        <v>2064</v>
      </c>
      <c r="B49" s="52">
        <v>52.073526768536617</v>
      </c>
      <c r="C49" s="48">
        <f>B49*('Dados básicos'!$I$41+'Dados básicos'!$I$46)*10^6</f>
        <v>7450722066.0758133</v>
      </c>
      <c r="D49" s="53">
        <f>IF(A49&lt;2035,B49*SUMPRODUCT('Distribuição Demanda'!$D$10:$D$13,'Distribuição Demanda'!$J$10:$J$13),IF(A49&lt;2045,B49*SUMPRODUCT('Distribuição Demanda'!$D$14:$D$18,'Distribuição Demanda'!$J$14:$J$18),B49*SUMPRODUCT('Distribuição Demanda'!$D$19:$D$23,'Distribuição Demanda'!$J$19:$J$23)))*10^6</f>
        <v>13583793278.216812</v>
      </c>
      <c r="E49" s="53">
        <f t="shared" si="1"/>
        <v>6133071212.1409988</v>
      </c>
      <c r="F49" s="53">
        <f t="shared" si="3"/>
        <v>55093785.954110578</v>
      </c>
    </row>
    <row r="50" spans="1:6" x14ac:dyDescent="0.25">
      <c r="A50" s="51">
        <f t="shared" si="2"/>
        <v>2065</v>
      </c>
      <c r="B50" s="52">
        <v>52.241355403358988</v>
      </c>
      <c r="C50" s="48">
        <f>B50*('Dados básicos'!$I$41+'Dados básicos'!$I$46)*10^6</f>
        <v>7474735122.0447035</v>
      </c>
      <c r="D50" s="53">
        <f>IF(A50&lt;2035,B50*SUMPRODUCT('Distribuição Demanda'!$D$10:$D$13,'Distribuição Demanda'!$J$10:$J$13),IF(A50&lt;2045,B50*SUMPRODUCT('Distribuição Demanda'!$D$14:$D$18,'Distribuição Demanda'!$J$14:$J$18),B50*SUMPRODUCT('Distribuição Demanda'!$D$19:$D$23,'Distribuição Demanda'!$J$19:$J$23)))*10^6</f>
        <v>13627572711.319658</v>
      </c>
      <c r="E50" s="53">
        <f t="shared" si="1"/>
        <v>6152837589.2749548</v>
      </c>
      <c r="F50" s="53">
        <f t="shared" si="3"/>
        <v>49776070.454300478</v>
      </c>
    </row>
    <row r="51" spans="1:6" x14ac:dyDescent="0.25">
      <c r="A51" s="51">
        <f t="shared" si="2"/>
        <v>2066</v>
      </c>
      <c r="B51" s="52">
        <v>52.404036219274886</v>
      </c>
      <c r="C51" s="48">
        <f>B51*('Dados básicos'!$I$41+'Dados básicos'!$I$46)*10^6</f>
        <v>7498011623.9467058</v>
      </c>
      <c r="D51" s="53">
        <f>IF(A51&lt;2035,B51*SUMPRODUCT('Distribuição Demanda'!$D$10:$D$13,'Distribuição Demanda'!$J$10:$J$13),IF(A51&lt;2045,B51*SUMPRODUCT('Distribuição Demanda'!$D$14:$D$18,'Distribuição Demanda'!$J$14:$J$18),B51*SUMPRODUCT('Distribuição Demanda'!$D$19:$D$23,'Distribuição Demanda'!$J$19:$J$23)))*10^6</f>
        <v>13670009294.951794</v>
      </c>
      <c r="E51" s="53">
        <f t="shared" si="1"/>
        <v>6171997671.0050879</v>
      </c>
      <c r="F51" s="53">
        <f t="shared" si="3"/>
        <v>44966745.600320645</v>
      </c>
    </row>
    <row r="52" spans="1:6" x14ac:dyDescent="0.25">
      <c r="A52" s="51">
        <f t="shared" si="2"/>
        <v>2067</v>
      </c>
      <c r="B52" s="52">
        <v>52.561959458090762</v>
      </c>
      <c r="C52" s="48">
        <f>B52*('Dados básicos'!$I$41+'Dados básicos'!$I$46)*10^6</f>
        <v>7520607407.893158</v>
      </c>
      <c r="D52" s="53">
        <f>IF(A52&lt;2035,B52*SUMPRODUCT('Distribuição Demanda'!$D$10:$D$13,'Distribuição Demanda'!$J$10:$J$13),IF(A52&lt;2045,B52*SUMPRODUCT('Distribuição Demanda'!$D$14:$D$18,'Distribuição Demanda'!$J$14:$J$18),B52*SUMPRODUCT('Distribuição Demanda'!$D$19:$D$23,'Distribuição Demanda'!$J$19:$J$23)))*10^6</f>
        <v>13711204826.789623</v>
      </c>
      <c r="E52" s="53">
        <f t="shared" si="1"/>
        <v>6190597418.8964653</v>
      </c>
      <c r="F52" s="53">
        <f t="shared" si="3"/>
        <v>40618025.974601611</v>
      </c>
    </row>
    <row r="53" spans="1:6" x14ac:dyDescent="0.25">
      <c r="A53" s="51">
        <f t="shared" si="2"/>
        <v>2068</v>
      </c>
      <c r="B53" s="52">
        <v>52.715466866221334</v>
      </c>
      <c r="C53" s="48">
        <f>B53*('Dados básicos'!$I$41+'Dados básicos'!$I$46)*10^6</f>
        <v>7542571371.2357674</v>
      </c>
      <c r="D53" s="53">
        <f>IF(A53&lt;2035,B53*SUMPRODUCT('Distribuição Demanda'!$D$10:$D$13,'Distribuição Demanda'!$J$10:$J$13),IF(A53&lt;2045,B53*SUMPRODUCT('Distribuição Demanda'!$D$14:$D$18,'Distribuição Demanda'!$J$14:$J$18),B53*SUMPRODUCT('Distribuição Demanda'!$D$19:$D$23,'Distribuição Demanda'!$J$19:$J$23)))*10^6</f>
        <v>13751248454.101234</v>
      </c>
      <c r="E53" s="53">
        <f t="shared" si="1"/>
        <v>6208677082.8654671</v>
      </c>
      <c r="F53" s="53">
        <f t="shared" si="3"/>
        <v>36686465.308257602</v>
      </c>
    </row>
    <row r="54" spans="1:6" x14ac:dyDescent="0.25">
      <c r="A54" s="51">
        <f t="shared" si="2"/>
        <v>2069</v>
      </c>
      <c r="B54" s="52">
        <v>52.86486336085742</v>
      </c>
      <c r="C54" s="48">
        <f>B54*('Dados básicos'!$I$41+'Dados básicos'!$I$46)*10^6</f>
        <v>7563947141.771287</v>
      </c>
      <c r="D54" s="53">
        <f>IF(A54&lt;2035,B54*SUMPRODUCT('Distribuição Demanda'!$D$10:$D$13,'Distribuição Demanda'!$J$10:$J$13),IF(A54&lt;2045,B54*SUMPRODUCT('Distribuição Demanda'!$D$14:$D$18,'Distribuição Demanda'!$J$14:$J$18),B54*SUMPRODUCT('Distribuição Demanda'!$D$19:$D$23,'Distribuição Demanda'!$J$19:$J$23)))*10^6</f>
        <v>13790219716.958986</v>
      </c>
      <c r="E54" s="53">
        <f t="shared" si="1"/>
        <v>6226272575.1876993</v>
      </c>
      <c r="F54" s="53">
        <f t="shared" si="3"/>
        <v>33132596.677336019</v>
      </c>
    </row>
    <row r="55" spans="1:6" x14ac:dyDescent="0.25">
      <c r="A55" s="51">
        <f t="shared" si="2"/>
        <v>2070</v>
      </c>
      <c r="B55" s="52">
        <v>53.010398831929791</v>
      </c>
      <c r="C55" s="48">
        <f>B55*('Dados básicos'!$I$41+'Dados básicos'!$I$46)*10^6</f>
        <v>7584770473.951869</v>
      </c>
      <c r="D55" s="53">
        <f>IF(A55&lt;2035,B55*SUMPRODUCT('Distribuição Demanda'!$D$10:$D$13,'Distribuição Demanda'!$J$10:$J$13),IF(A55&lt;2045,B55*SUMPRODUCT('Distribuição Demanda'!$D$14:$D$18,'Distribuição Demanda'!$J$14:$J$18),B55*SUMPRODUCT('Distribuição Demanda'!$D$19:$D$23,'Distribuição Demanda'!$J$19:$J$23)))*10^6</f>
        <v>13828183801.137157</v>
      </c>
      <c r="E55" s="53">
        <f t="shared" si="1"/>
        <v>6243413327.1852884</v>
      </c>
      <c r="F55" s="53">
        <f t="shared" si="3"/>
        <v>29920577.969452918</v>
      </c>
    </row>
    <row r="56" spans="1:6" x14ac:dyDescent="0.25">
      <c r="A56" s="51">
        <f t="shared" si="2"/>
        <v>2071</v>
      </c>
      <c r="B56" s="52">
        <v>53.152306809335293</v>
      </c>
      <c r="C56" s="48">
        <f>B56*('Dados básicos'!$I$41+'Dados básicos'!$I$46)*10^6</f>
        <v>7605074781.4228621</v>
      </c>
      <c r="D56" s="53">
        <f>IF(A56&lt;2035,B56*SUMPRODUCT('Distribuição Demanda'!$D$10:$D$13,'Distribuição Demanda'!$J$10:$J$13),IF(A56&lt;2045,B56*SUMPRODUCT('Distribuição Demanda'!$D$14:$D$18,'Distribuição Demanda'!$J$14:$J$18),B56*SUMPRODUCT('Distribuição Demanda'!$D$19:$D$23,'Distribuição Demanda'!$J$19:$J$23)))*10^6</f>
        <v>13865201624.765169</v>
      </c>
      <c r="E56" s="53">
        <f t="shared" si="1"/>
        <v>6260126843.3423071</v>
      </c>
      <c r="F56" s="53">
        <f t="shared" si="3"/>
        <v>27017898.839263007</v>
      </c>
    </row>
    <row r="57" spans="1:6" x14ac:dyDescent="0.25">
      <c r="A57" s="51">
        <f t="shared" si="2"/>
        <v>2072</v>
      </c>
      <c r="B57" s="52">
        <v>53.290790828939073</v>
      </c>
      <c r="C57" s="48">
        <f>B57*('Dados básicos'!$I$41+'Dados básicos'!$I$46)*10^6</f>
        <v>7624889186.2594509</v>
      </c>
      <c r="D57" s="53">
        <f>IF(A57&lt;2035,B57*SUMPRODUCT('Distribuição Demanda'!$D$10:$D$13,'Distribuição Demanda'!$J$10:$J$13),IF(A57&lt;2045,B57*SUMPRODUCT('Distribuição Demanda'!$D$14:$D$18,'Distribuição Demanda'!$J$14:$J$18),B57*SUMPRODUCT('Distribuição Demanda'!$D$19:$D$23,'Distribuição Demanda'!$J$19:$J$23)))*10^6</f>
        <v>13901326281.790913</v>
      </c>
      <c r="E57" s="53">
        <f t="shared" si="1"/>
        <v>6276437095.5314617</v>
      </c>
      <c r="F57" s="53">
        <f t="shared" si="3"/>
        <v>24395075.451122571</v>
      </c>
    </row>
    <row r="58" spans="1:6" x14ac:dyDescent="0.25">
      <c r="A58" s="51">
        <f t="shared" si="2"/>
        <v>2073</v>
      </c>
      <c r="B58" s="52">
        <v>53.426001406885419</v>
      </c>
      <c r="C58" s="48">
        <f>B58*('Dados básicos'!$I$41+'Dados básicos'!$I$46)*10^6</f>
        <v>7644235224.4325447</v>
      </c>
      <c r="D58" s="53">
        <f>IF(A58&lt;2035,B58*SUMPRODUCT('Distribuição Demanda'!$D$10:$D$13,'Distribuição Demanda'!$J$10:$J$13),IF(A58&lt;2045,B58*SUMPRODUCT('Distribuição Demanda'!$D$14:$D$18,'Distribuição Demanda'!$J$14:$J$18),B58*SUMPRODUCT('Distribuição Demanda'!$D$19:$D$23,'Distribuição Demanda'!$J$19:$J$23)))*10^6</f>
        <v>13936597035.546757</v>
      </c>
      <c r="E58" s="53">
        <f t="shared" si="1"/>
        <v>6292361811.114212</v>
      </c>
      <c r="F58" s="53">
        <f t="shared" si="3"/>
        <v>22025370.297470059</v>
      </c>
    </row>
    <row r="59" spans="1:6" x14ac:dyDescent="0.25">
      <c r="A59" s="51">
        <f t="shared" si="2"/>
        <v>2074</v>
      </c>
      <c r="B59" s="52">
        <v>53.558105584749562</v>
      </c>
      <c r="C59" s="48">
        <f>B59*('Dados básicos'!$I$41+'Dados básicos'!$I$46)*10^6</f>
        <v>7663136796.3849916</v>
      </c>
      <c r="D59" s="53">
        <f>IF(A59&lt;2035,B59*SUMPRODUCT('Distribuição Demanda'!$D$10:$D$13,'Distribuição Demanda'!$J$10:$J$13),IF(A59&lt;2045,B59*SUMPRODUCT('Distribuição Demanda'!$D$14:$D$18,'Distribuição Demanda'!$J$14:$J$18),B59*SUMPRODUCT('Distribuição Demanda'!$D$19:$D$23,'Distribuição Demanda'!$J$19:$J$23)))*10^6</f>
        <v>13971057460.155054</v>
      </c>
      <c r="E59" s="53">
        <f t="shared" si="1"/>
        <v>6307920663.7700624</v>
      </c>
      <c r="F59" s="53">
        <f t="shared" si="3"/>
        <v>19884574.463376693</v>
      </c>
    </row>
    <row r="60" spans="1:6" x14ac:dyDescent="0.25">
      <c r="A60" s="51">
        <f t="shared" si="2"/>
        <v>2075</v>
      </c>
      <c r="B60" s="52">
        <v>53.687233043202063</v>
      </c>
      <c r="C60" s="48">
        <f>B60*('Dados básicos'!$I$41+'Dados básicos'!$I$46)*10^6</f>
        <v>7681612456.9313717</v>
      </c>
      <c r="D60" s="53">
        <f>IF(A60&lt;2035,B60*SUMPRODUCT('Distribuição Demanda'!$D$10:$D$13,'Distribuição Demanda'!$J$10:$J$13),IF(A60&lt;2045,B60*SUMPRODUCT('Distribuição Demanda'!$D$14:$D$18,'Distribuição Demanda'!$J$14:$J$18),B60*SUMPRODUCT('Distribuição Demanda'!$D$19:$D$23,'Distribuição Demanda'!$J$19:$J$23)))*10^6</f>
        <v>14004741383.849274</v>
      </c>
      <c r="E60" s="53">
        <f t="shared" si="1"/>
        <v>6323128926.917902</v>
      </c>
      <c r="F60" s="53">
        <f t="shared" si="3"/>
        <v>17950752.657911394</v>
      </c>
    </row>
    <row r="61" spans="1:6" x14ac:dyDescent="0.25">
      <c r="A61" s="51">
        <f t="shared" si="2"/>
        <v>2076</v>
      </c>
      <c r="B61" s="52">
        <v>53.813486803749619</v>
      </c>
      <c r="C61" s="48">
        <f>B61*('Dados básicos'!$I$41+'Dados básicos'!$I$46)*10^6</f>
        <v>7699676946.4716711</v>
      </c>
      <c r="D61" s="53">
        <f>IF(A61&lt;2035,B61*SUMPRODUCT('Distribuição Demanda'!$D$10:$D$13,'Distribuição Demanda'!$J$10:$J$13),IF(A61&lt;2045,B61*SUMPRODUCT('Distribuição Demanda'!$D$14:$D$18,'Distribuição Demanda'!$J$14:$J$18),B61*SUMPRODUCT('Distribuição Demanda'!$D$19:$D$23,'Distribuição Demanda'!$J$19:$J$23)))*10^6</f>
        <v>14037675680.608135</v>
      </c>
      <c r="E61" s="53">
        <f t="shared" si="1"/>
        <v>6337998734.1364641</v>
      </c>
      <c r="F61" s="53">
        <f t="shared" si="3"/>
        <v>16204040.530652536</v>
      </c>
    </row>
    <row r="62" spans="1:6" x14ac:dyDescent="0.25">
      <c r="A62" s="51">
        <f t="shared" si="2"/>
        <v>2077</v>
      </c>
      <c r="B62" s="52">
        <v>53.936969550566964</v>
      </c>
      <c r="C62" s="48">
        <f>B62*('Dados básicos'!$I$41+'Dados básicos'!$I$46)*10^6</f>
        <v>7717344957.1401472</v>
      </c>
      <c r="D62" s="53">
        <f>IF(A62&lt;2035,B62*SUMPRODUCT('Distribuição Demanda'!$D$10:$D$13,'Distribuição Demanda'!$J$10:$J$13),IF(A62&lt;2045,B62*SUMPRODUCT('Distribuição Demanda'!$D$14:$D$18,'Distribuição Demanda'!$J$14:$J$18),B62*SUMPRODUCT('Distribuição Demanda'!$D$19:$D$23,'Distribuição Demanda'!$J$19:$J$23)))*10^6</f>
        <v>14069887136.414633</v>
      </c>
      <c r="E62" s="53">
        <f t="shared" si="1"/>
        <v>6352542179.2744856</v>
      </c>
      <c r="F62" s="53">
        <f t="shared" si="3"/>
        <v>14626461.654034469</v>
      </c>
    </row>
    <row r="63" spans="1:6" x14ac:dyDescent="0.25">
      <c r="A63" s="51">
        <f t="shared" si="2"/>
        <v>2078</v>
      </c>
      <c r="B63" s="52">
        <v>54.057789610400384</v>
      </c>
      <c r="C63" s="48">
        <f>B63*('Dados básicos'!$I$41+'Dados básicos'!$I$46)*10^6</f>
        <v>7734631988.4147291</v>
      </c>
      <c r="D63" s="53">
        <f>IF(A63&lt;2035,B63*SUMPRODUCT('Distribuição Demanda'!$D$10:$D$13,'Distribuição Demanda'!$J$10:$J$13),IF(A63&lt;2045,B63*SUMPRODUCT('Distribuição Demanda'!$D$14:$D$18,'Distribuição Demanda'!$J$14:$J$18),B63*SUMPRODUCT('Distribuição Demanda'!$D$19:$D$23,'Distribuição Demanda'!$J$19:$J$23)))*10^6</f>
        <v>14101404009.161394</v>
      </c>
      <c r="E63" s="53">
        <f t="shared" si="1"/>
        <v>6366772020.746665</v>
      </c>
      <c r="F63" s="53">
        <f t="shared" si="3"/>
        <v>13201751.861112395</v>
      </c>
    </row>
    <row r="64" spans="1:6" x14ac:dyDescent="0.25">
      <c r="A64" s="51">
        <f t="shared" si="2"/>
        <v>2079</v>
      </c>
      <c r="B64" s="52">
        <v>54.176008630223286</v>
      </c>
      <c r="C64" s="48">
        <f>B64*('Dados básicos'!$I$41+'Dados básicos'!$I$46)*10^6</f>
        <v>7751546860.7939224</v>
      </c>
      <c r="D64" s="53">
        <f>IF(A64&lt;2035,B64*SUMPRODUCT('Distribuição Demanda'!$D$10:$D$13,'Distribuição Demanda'!$J$10:$J$13),IF(A64&lt;2045,B64*SUMPRODUCT('Distribuição Demanda'!$D$14:$D$18,'Distribuição Demanda'!$J$14:$J$18),B64*SUMPRODUCT('Distribuição Demanda'!$D$19:$D$23,'Distribuição Demanda'!$J$19:$J$23)))*10^6</f>
        <v>14132242379.951326</v>
      </c>
      <c r="E64" s="53">
        <f t="shared" si="1"/>
        <v>6380695519.1574039</v>
      </c>
      <c r="F64" s="53">
        <f t="shared" si="3"/>
        <v>11915186.222945472</v>
      </c>
    </row>
    <row r="65" spans="1:6" x14ac:dyDescent="0.25">
      <c r="A65" s="51">
        <f t="shared" si="2"/>
        <v>2080</v>
      </c>
      <c r="B65" s="52">
        <v>54.291709991349258</v>
      </c>
      <c r="C65" s="48">
        <f>B65*('Dados básicos'!$I$41+'Dados básicos'!$I$46)*10^6</f>
        <v>7768101504.5430984</v>
      </c>
      <c r="D65" s="53">
        <f>IF(A65&lt;2035,B65*SUMPRODUCT('Distribuição Demanda'!$D$10:$D$13,'Distribuição Demanda'!$J$10:$J$13),IF(A65&lt;2045,B65*SUMPRODUCT('Distribuição Demanda'!$D$14:$D$18,'Distribuição Demanda'!$J$14:$J$18),B65*SUMPRODUCT('Distribuição Demanda'!$D$19:$D$23,'Distribuição Demanda'!$J$19:$J$23)))*10^6</f>
        <v>14162423999.462706</v>
      </c>
      <c r="E65" s="53">
        <f t="shared" si="1"/>
        <v>6394322494.9196072</v>
      </c>
      <c r="F65" s="53">
        <f t="shared" si="3"/>
        <v>10753451.883468425</v>
      </c>
    </row>
    <row r="66" spans="1:6" x14ac:dyDescent="0.25">
      <c r="A66" s="51">
        <f t="shared" si="2"/>
        <v>2081</v>
      </c>
      <c r="B66" s="52">
        <v>54.404960996179774</v>
      </c>
      <c r="C66" s="48">
        <f>B66*('Dados básicos'!$I$41+'Dados básicos'!$I$46)*10^6</f>
        <v>7784305549.343955</v>
      </c>
      <c r="D66" s="53">
        <f>IF(A66&lt;2035,B66*SUMPRODUCT('Distribuição Demanda'!$D$10:$D$13,'Distribuição Demanda'!$J$10:$J$13),IF(A66&lt;2045,B66*SUMPRODUCT('Distribuição Demanda'!$D$14:$D$18,'Distribuição Demanda'!$J$14:$J$18),B66*SUMPRODUCT('Distribuição Demanda'!$D$19:$D$23,'Distribuição Demanda'!$J$19:$J$23)))*10^6</f>
        <v>14191966424.061792</v>
      </c>
      <c r="E66" s="53">
        <f t="shared" si="1"/>
        <v>6407660874.7178373</v>
      </c>
      <c r="F66" s="53">
        <f t="shared" si="3"/>
        <v>9704505.8416402042</v>
      </c>
    </row>
    <row r="67" spans="1:6" x14ac:dyDescent="0.25">
      <c r="A67" s="51">
        <f t="shared" si="2"/>
        <v>2082</v>
      </c>
      <c r="B67" s="52">
        <v>54.515811860434361</v>
      </c>
      <c r="C67" s="48">
        <f>B67*('Dados básicos'!$I$41+'Dados básicos'!$I$46)*10^6</f>
        <v>7800166180.102005</v>
      </c>
      <c r="D67" s="53">
        <f>IF(A67&lt;2035,B67*SUMPRODUCT('Distribuição Demanda'!$D$10:$D$13,'Distribuição Demanda'!$J$10:$J$13),IF(A67&lt;2045,B67*SUMPRODUCT('Distribuição Demanda'!$D$14:$D$18,'Distribuição Demanda'!$J$14:$J$18),B67*SUMPRODUCT('Distribuição Demanda'!$D$19:$D$23,'Distribuição Demanda'!$J$19:$J$23)))*10^6</f>
        <v>14220882752.918085</v>
      </c>
      <c r="E67" s="53">
        <f t="shared" si="1"/>
        <v>6420716572.8160801</v>
      </c>
      <c r="F67" s="53">
        <f t="shared" si="3"/>
        <v>8757455.7881704327</v>
      </c>
    </row>
    <row r="68" spans="1:6" x14ac:dyDescent="0.25">
      <c r="A68" s="51">
        <f t="shared" si="2"/>
        <v>2083</v>
      </c>
      <c r="B68" s="52">
        <v>54.624340540079267</v>
      </c>
      <c r="C68" s="48">
        <f>B68*('Dados básicos'!$I$41+'Dados básicos'!$I$46)*10^6</f>
        <v>7815694550.819561</v>
      </c>
      <c r="D68" s="53">
        <f>IF(A68&lt;2035,B68*SUMPRODUCT('Distribuição Demanda'!$D$10:$D$13,'Distribuição Demanda'!$J$10:$J$13),IF(A68&lt;2045,B68*SUMPRODUCT('Distribuição Demanda'!$D$14:$D$18,'Distribuição Demanda'!$J$14:$J$18),B68*SUMPRODUCT('Distribuição Demanda'!$D$19:$D$23,'Distribuição Demanda'!$J$19:$J$23)))*10^6</f>
        <v>14249193321.464886</v>
      </c>
      <c r="E68" s="53">
        <f t="shared" si="1"/>
        <v>6433498770.6453247</v>
      </c>
      <c r="F68" s="53">
        <f t="shared" si="3"/>
        <v>7902458.4892654903</v>
      </c>
    </row>
    <row r="69" spans="1:6" x14ac:dyDescent="0.25">
      <c r="A69" s="51">
        <f t="shared" si="2"/>
        <v>2084</v>
      </c>
      <c r="B69" s="52">
        <v>54.730580418544896</v>
      </c>
      <c r="C69" s="48">
        <f>B69*('Dados básicos'!$I$41+'Dados básicos'!$I$46)*10^6</f>
        <v>7830895438.0246763</v>
      </c>
      <c r="D69" s="53">
        <f>IF(A69&lt;2035,B69*SUMPRODUCT('Distribuição Demanda'!$D$10:$D$13,'Distribuição Demanda'!$J$10:$J$13),IF(A69&lt;2045,B69*SUMPRODUCT('Distribuição Demanda'!$D$14:$D$18,'Distribuição Demanda'!$J$14:$J$18),B69*SUMPRODUCT('Distribuição Demanda'!$D$19:$D$23,'Distribuição Demanda'!$J$19:$J$23)))*10^6</f>
        <v>14276906838.035303</v>
      </c>
      <c r="E69" s="53">
        <f t="shared" si="1"/>
        <v>6446011400.0106268</v>
      </c>
      <c r="F69" s="53">
        <f t="shared" ref="F69:F74" si="4">E69/((1+WACC)^(A69-AnoBase-1))</f>
        <v>7130608.9024140462</v>
      </c>
    </row>
    <row r="70" spans="1:6" x14ac:dyDescent="0.25">
      <c r="A70" s="51">
        <f t="shared" si="2"/>
        <v>2085</v>
      </c>
      <c r="B70" s="52">
        <v>54.83460087638813</v>
      </c>
      <c r="C70" s="48">
        <f>B70*('Dados básicos'!$I$41+'Dados básicos'!$I$46)*10^6</f>
        <v>7845778768.7431974</v>
      </c>
      <c r="D70" s="53">
        <f>IF(A70&lt;2035,B70*SUMPRODUCT('Distribuição Demanda'!$D$10:$D$13,'Distribuição Demanda'!$J$10:$J$13),IF(A70&lt;2045,B70*SUMPRODUCT('Distribuição Demanda'!$D$14:$D$18,'Distribuição Demanda'!$J$14:$J$18),B70*SUMPRODUCT('Distribuição Demanda'!$D$19:$D$23,'Distribuição Demanda'!$J$19:$J$23)))*10^6</f>
        <v>14304041401.098963</v>
      </c>
      <c r="E70" s="53">
        <f t="shared" ref="E70:E74" si="5">D70-C70</f>
        <v>6458262632.3557653</v>
      </c>
      <c r="F70" s="53">
        <f t="shared" si="4"/>
        <v>6433862.819458656</v>
      </c>
    </row>
    <row r="71" spans="1:6" x14ac:dyDescent="0.25">
      <c r="A71" s="51">
        <f t="shared" si="2"/>
        <v>2086</v>
      </c>
      <c r="B71" s="52">
        <v>54.936429762409055</v>
      </c>
      <c r="C71" s="48">
        <f>B71*('Dados básicos'!$I$41+'Dados básicos'!$I$46)*10^6</f>
        <v>7860348527.6038256</v>
      </c>
      <c r="D71" s="53">
        <f>IF(A71&lt;2035,B71*SUMPRODUCT('Distribuição Demanda'!$D$10:$D$13,'Distribuição Demanda'!$J$10:$J$13),IF(A71&lt;2045,B71*SUMPRODUCT('Distribuição Demanda'!$D$14:$D$18,'Distribuição Demanda'!$J$14:$J$18),B71*SUMPRODUCT('Distribuição Demanda'!$D$19:$D$23,'Distribuição Demanda'!$J$19:$J$23)))*10^6</f>
        <v>14330604275.236671</v>
      </c>
      <c r="E71" s="53">
        <f t="shared" si="5"/>
        <v>6470255747.6328459</v>
      </c>
      <c r="F71" s="53">
        <f t="shared" si="4"/>
        <v>5804944.7260661833</v>
      </c>
    </row>
    <row r="72" spans="1:6" x14ac:dyDescent="0.25">
      <c r="A72" s="51">
        <f t="shared" si="2"/>
        <v>2087</v>
      </c>
      <c r="B72" s="52">
        <v>55.036122782416918</v>
      </c>
      <c r="C72" s="48">
        <f>B72*('Dados básicos'!$I$41+'Dados básicos'!$I$46)*10^6</f>
        <v>7874612685.0385227</v>
      </c>
      <c r="D72" s="53">
        <f>IF(A72&lt;2035,B72*SUMPRODUCT('Distribuição Demanda'!$D$10:$D$13,'Distribuição Demanda'!$J$10:$J$13),IF(A72&lt;2045,B72*SUMPRODUCT('Distribuição Demanda'!$D$14:$D$18,'Distribuição Demanda'!$J$14:$J$18),B72*SUMPRODUCT('Distribuição Demanda'!$D$19:$D$23,'Distribuição Demanda'!$J$19:$J$23)))*10^6</f>
        <v>14356609991.751465</v>
      </c>
      <c r="E72" s="53">
        <f t="shared" si="5"/>
        <v>6481997306.7129421</v>
      </c>
      <c r="F72" s="53">
        <f t="shared" si="4"/>
        <v>5237282.9130742</v>
      </c>
    </row>
    <row r="73" spans="1:6" x14ac:dyDescent="0.25">
      <c r="A73" s="51">
        <f t="shared" si="2"/>
        <v>2088</v>
      </c>
      <c r="B73" s="52">
        <v>55.133721819364673</v>
      </c>
      <c r="C73" s="48">
        <f>B73*('Dados básicos'!$I$41+'Dados básicos'!$I$46)*10^6</f>
        <v>7888577233.6938629</v>
      </c>
      <c r="D73" s="53">
        <f>IF(A73&lt;2035,B73*SUMPRODUCT('Distribuição Demanda'!$D$10:$D$13,'Distribuição Demanda'!$J$10:$J$13),IF(A73&lt;2045,B73*SUMPRODUCT('Distribuição Demanda'!$D$14:$D$18,'Distribuição Demanda'!$J$14:$J$18),B73*SUMPRODUCT('Distribuição Demanda'!$D$19:$D$23,'Distribuição Demanda'!$J$19:$J$23)))*10^6</f>
        <v>14382069476.144449</v>
      </c>
      <c r="E73" s="53">
        <f t="shared" si="5"/>
        <v>6493492242.4505863</v>
      </c>
      <c r="F73" s="53">
        <f t="shared" si="4"/>
        <v>4724937.4262098121</v>
      </c>
    </row>
    <row r="74" spans="1:6" x14ac:dyDescent="0.25">
      <c r="A74" s="51">
        <f t="shared" si="2"/>
        <v>2089</v>
      </c>
      <c r="B74" s="52">
        <v>55.229280196420426</v>
      </c>
      <c r="C74" s="48">
        <f>B74*('Dados básicos'!$I$41+'Dados básicos'!$I$46)*10^6</f>
        <v>7902249803.0915985</v>
      </c>
      <c r="D74" s="53">
        <f>IF(A74&lt;2035,B74*SUMPRODUCT('Distribuição Demanda'!$D$10:$D$13,'Distribuição Demanda'!$J$10:$J$13),IF(A74&lt;2045,B74*SUMPRODUCT('Distribuição Demanda'!$D$14:$D$18,'Distribuição Demanda'!$J$14:$J$18),B74*SUMPRODUCT('Distribuição Demanda'!$D$19:$D$23,'Distribuição Demanda'!$J$19:$J$23)))*10^6</f>
        <v>14406996638.187786</v>
      </c>
      <c r="E74" s="53">
        <f t="shared" si="5"/>
        <v>6504746835.0961876</v>
      </c>
      <c r="F74" s="53">
        <f t="shared" si="4"/>
        <v>4262542.0930005554</v>
      </c>
    </row>
    <row r="75" spans="1:6" x14ac:dyDescent="0.25">
      <c r="A75" s="202" t="s">
        <v>17</v>
      </c>
      <c r="B75" s="203">
        <f>SUM(B5:B74)</f>
        <v>3049.5895666640017</v>
      </c>
      <c r="C75" s="204">
        <f t="shared" ref="C75:F75" si="6">SUM(C5:C74)</f>
        <v>436337726419.30432</v>
      </c>
      <c r="D75" s="204">
        <f t="shared" si="6"/>
        <v>810329258482.37598</v>
      </c>
      <c r="E75" s="204">
        <f t="shared" si="6"/>
        <v>373991532063.07214</v>
      </c>
      <c r="F75" s="204">
        <f t="shared" si="6"/>
        <v>19208699531.726246</v>
      </c>
    </row>
    <row r="76" spans="1:6" x14ac:dyDescent="0.25">
      <c r="E76" s="205"/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73FB-5901-447A-805C-2E6430652BAC}">
  <dimension ref="A1:L91"/>
  <sheetViews>
    <sheetView zoomScaleNormal="100" workbookViewId="0"/>
  </sheetViews>
  <sheetFormatPr defaultRowHeight="15" x14ac:dyDescent="0.25"/>
  <cols>
    <col min="1" max="4" width="20.7109375" style="27" customWidth="1"/>
    <col min="5" max="5" width="24.42578125" style="27" bestFit="1" customWidth="1"/>
    <col min="6" max="8" width="20.7109375" style="27" customWidth="1"/>
    <col min="9" max="9" width="24.42578125" style="27" bestFit="1" customWidth="1"/>
    <col min="10" max="10" width="28" style="27" customWidth="1"/>
    <col min="11" max="11" width="24.42578125" style="27" customWidth="1"/>
    <col min="12" max="12" width="23.28515625" style="27" bestFit="1" customWidth="1"/>
    <col min="13" max="15" width="20.7109375" style="27" customWidth="1"/>
    <col min="16" max="16384" width="9.140625" style="27"/>
  </cols>
  <sheetData>
    <row r="1" spans="1:9" x14ac:dyDescent="0.25">
      <c r="A1" s="21" t="s">
        <v>221</v>
      </c>
    </row>
    <row r="4" spans="1:9" x14ac:dyDescent="0.25">
      <c r="A4" s="395" t="s">
        <v>222</v>
      </c>
      <c r="B4" s="396"/>
      <c r="C4" s="396"/>
      <c r="D4" s="397"/>
      <c r="F4" s="395" t="s">
        <v>223</v>
      </c>
      <c r="G4" s="396"/>
      <c r="H4" s="396"/>
      <c r="I4" s="397"/>
    </row>
    <row r="5" spans="1:9" ht="42.75" x14ac:dyDescent="0.25">
      <c r="A5" s="198" t="s">
        <v>92</v>
      </c>
      <c r="B5" s="199" t="s">
        <v>120</v>
      </c>
      <c r="C5" s="130" t="s">
        <v>121</v>
      </c>
      <c r="D5" s="199" t="s">
        <v>122</v>
      </c>
      <c r="F5" s="198" t="s">
        <v>92</v>
      </c>
      <c r="G5" s="199" t="s">
        <v>120</v>
      </c>
      <c r="H5" s="130" t="s">
        <v>121</v>
      </c>
      <c r="I5" s="199" t="s">
        <v>122</v>
      </c>
    </row>
    <row r="6" spans="1:9" x14ac:dyDescent="0.25">
      <c r="A6" s="124" t="s">
        <v>117</v>
      </c>
      <c r="B6" s="208">
        <v>1.2546976709644657</v>
      </c>
      <c r="C6" s="208">
        <v>6.5076809329581681E-2</v>
      </c>
      <c r="D6" s="208">
        <v>5.9786676434353245E-2</v>
      </c>
      <c r="F6" s="124" t="s">
        <v>117</v>
      </c>
      <c r="G6" s="208">
        <f t="shared" ref="G6:I12" si="0">B6*InflaUE2017a18*CotacaoEURO_out18*10</f>
        <v>54.567355740399925</v>
      </c>
      <c r="H6" s="208">
        <f t="shared" si="0"/>
        <v>2.8302191733629432</v>
      </c>
      <c r="I6" s="208">
        <f t="shared" si="0"/>
        <v>2.6001489578137047</v>
      </c>
    </row>
    <row r="7" spans="1:9" x14ac:dyDescent="0.25">
      <c r="A7" s="124" t="s">
        <v>116</v>
      </c>
      <c r="B7" s="208">
        <v>0.760465484502161</v>
      </c>
      <c r="C7" s="52">
        <v>0.67858863731843178</v>
      </c>
      <c r="D7" s="52">
        <v>1.294392317455447</v>
      </c>
      <c r="F7" s="124" t="s">
        <v>116</v>
      </c>
      <c r="G7" s="208">
        <f t="shared" si="0"/>
        <v>33.072979715685015</v>
      </c>
      <c r="H7" s="208">
        <f t="shared" si="0"/>
        <v>29.512119477742125</v>
      </c>
      <c r="I7" s="208">
        <f t="shared" si="0"/>
        <v>56.293693444045942</v>
      </c>
    </row>
    <row r="8" spans="1:9" x14ac:dyDescent="0.25">
      <c r="A8" s="124" t="s">
        <v>115</v>
      </c>
      <c r="B8" s="208">
        <v>0.52531711112764035</v>
      </c>
      <c r="C8" s="52">
        <v>0.24983677585128355</v>
      </c>
      <c r="D8" s="52">
        <v>0.26534732008404421</v>
      </c>
      <c r="F8" s="124" t="s">
        <v>115</v>
      </c>
      <c r="G8" s="208">
        <f t="shared" si="0"/>
        <v>22.846273124414669</v>
      </c>
      <c r="H8" s="208">
        <f t="shared" si="0"/>
        <v>10.865511700864268</v>
      </c>
      <c r="I8" s="208">
        <f t="shared" si="0"/>
        <v>11.540072118455278</v>
      </c>
    </row>
    <row r="9" spans="1:9" x14ac:dyDescent="0.25">
      <c r="A9" s="124" t="s">
        <v>118</v>
      </c>
      <c r="B9" s="208">
        <v>0.49696367470730402</v>
      </c>
      <c r="C9" s="208">
        <v>0.44716897613611978</v>
      </c>
      <c r="D9" s="52">
        <v>0</v>
      </c>
      <c r="F9" s="124" t="s">
        <v>118</v>
      </c>
      <c r="G9" s="208">
        <f t="shared" si="0"/>
        <v>21.613169654618616</v>
      </c>
      <c r="H9" s="208">
        <f t="shared" si="0"/>
        <v>19.44757622617848</v>
      </c>
      <c r="I9" s="208">
        <f t="shared" si="0"/>
        <v>0</v>
      </c>
    </row>
    <row r="10" spans="1:9" x14ac:dyDescent="0.25">
      <c r="A10" s="124" t="s">
        <v>119</v>
      </c>
      <c r="B10" s="52">
        <v>0.46576408045055101</v>
      </c>
      <c r="C10" s="52">
        <v>0</v>
      </c>
      <c r="D10" s="52">
        <v>0</v>
      </c>
      <c r="F10" s="124" t="s">
        <v>119</v>
      </c>
      <c r="G10" s="208">
        <f t="shared" si="0"/>
        <v>20.256285523754084</v>
      </c>
      <c r="H10" s="208">
        <f t="shared" si="0"/>
        <v>0</v>
      </c>
      <c r="I10" s="208">
        <f t="shared" si="0"/>
        <v>0</v>
      </c>
    </row>
    <row r="11" spans="1:9" x14ac:dyDescent="0.25">
      <c r="A11" s="131" t="s">
        <v>123</v>
      </c>
      <c r="B11" s="209">
        <v>0.20236803165826089</v>
      </c>
      <c r="C11" s="209">
        <v>0.13621614122656855</v>
      </c>
      <c r="D11" s="210">
        <v>0.13257424268917009</v>
      </c>
      <c r="F11" s="131" t="s">
        <v>123</v>
      </c>
      <c r="G11" s="208">
        <f t="shared" si="0"/>
        <v>8.8010750553896386</v>
      </c>
      <c r="H11" s="208">
        <f t="shared" si="0"/>
        <v>5.9241001301780782</v>
      </c>
      <c r="I11" s="208">
        <f t="shared" si="0"/>
        <v>5.7657123546529156</v>
      </c>
    </row>
    <row r="12" spans="1:9" x14ac:dyDescent="0.25">
      <c r="A12" s="131" t="s">
        <v>124</v>
      </c>
      <c r="B12" s="209">
        <v>0.1943516819106709</v>
      </c>
      <c r="C12" s="209">
        <v>0.24575976279206266</v>
      </c>
      <c r="D12" s="211">
        <v>0.19776064768468637</v>
      </c>
      <c r="F12" s="131" t="s">
        <v>124</v>
      </c>
      <c r="G12" s="208">
        <f t="shared" si="0"/>
        <v>8.4524404651301683</v>
      </c>
      <c r="H12" s="208">
        <f t="shared" si="0"/>
        <v>10.688200602653851</v>
      </c>
      <c r="I12" s="208">
        <f t="shared" si="0"/>
        <v>8.6006978919209267</v>
      </c>
    </row>
    <row r="13" spans="1:9" x14ac:dyDescent="0.25">
      <c r="A13" s="125" t="s">
        <v>17</v>
      </c>
      <c r="B13" s="203">
        <f>SUM(B6:B12)</f>
        <v>3.8999277353210533</v>
      </c>
      <c r="C13" s="203">
        <f t="shared" ref="C13:D13" si="1">SUM(C6:C12)</f>
        <v>1.8226471026540481</v>
      </c>
      <c r="D13" s="203">
        <f t="shared" si="1"/>
        <v>1.9498612043477008</v>
      </c>
      <c r="F13" s="125" t="s">
        <v>17</v>
      </c>
      <c r="G13" s="219">
        <f>SUM(G6:G12)</f>
        <v>169.60957927939211</v>
      </c>
      <c r="H13" s="219">
        <f t="shared" ref="H13:I13" si="2">SUM(H6:H12)</f>
        <v>79.267727310979737</v>
      </c>
      <c r="I13" s="219">
        <f t="shared" si="2"/>
        <v>84.800324766888764</v>
      </c>
    </row>
    <row r="16" spans="1:9" x14ac:dyDescent="0.25">
      <c r="A16" s="24"/>
      <c r="B16" s="25"/>
      <c r="C16" s="25"/>
      <c r="D16" s="25"/>
      <c r="E16" s="26"/>
      <c r="F16" s="26"/>
      <c r="G16" s="26"/>
      <c r="H16" s="26"/>
    </row>
    <row r="17" spans="1:11" x14ac:dyDescent="0.25">
      <c r="A17" s="399" t="s">
        <v>12</v>
      </c>
      <c r="B17" s="394" t="s">
        <v>88</v>
      </c>
      <c r="C17" s="398" t="s">
        <v>89</v>
      </c>
      <c r="D17" s="398"/>
      <c r="E17" s="398"/>
      <c r="F17" s="395" t="s">
        <v>90</v>
      </c>
      <c r="G17" s="396"/>
      <c r="H17" s="396"/>
      <c r="I17" s="397"/>
      <c r="J17" s="394" t="s">
        <v>52</v>
      </c>
      <c r="K17" s="393" t="s">
        <v>13</v>
      </c>
    </row>
    <row r="18" spans="1:11" ht="28.5" x14ac:dyDescent="0.25">
      <c r="A18" s="399"/>
      <c r="B18" s="394"/>
      <c r="C18" s="207" t="s">
        <v>49</v>
      </c>
      <c r="D18" s="207" t="s">
        <v>50</v>
      </c>
      <c r="E18" s="207" t="s">
        <v>48</v>
      </c>
      <c r="F18" s="207" t="s">
        <v>45</v>
      </c>
      <c r="G18" s="207" t="s">
        <v>46</v>
      </c>
      <c r="H18" s="207" t="s">
        <v>47</v>
      </c>
      <c r="I18" s="207" t="s">
        <v>31</v>
      </c>
      <c r="J18" s="394"/>
      <c r="K18" s="393"/>
    </row>
    <row r="19" spans="1:11" x14ac:dyDescent="0.25">
      <c r="A19" s="28">
        <v>2020</v>
      </c>
      <c r="B19" s="321">
        <v>0</v>
      </c>
      <c r="C19" s="321">
        <v>0</v>
      </c>
      <c r="D19" s="321">
        <f>B19*'Dados básicos'!$E$46/10^3</f>
        <v>0</v>
      </c>
      <c r="E19" s="29">
        <f>C19*$H$13+D19*$I$13</f>
        <v>0</v>
      </c>
      <c r="F19" s="321">
        <f>IF(A19&lt;2035,B19*SUMPRODUCT('Distribuição Demanda'!$J$10:$J$13,'Distribuição Demanda'!$K$10:$K$13),IF(A19&lt;2045,B19*SUMPRODUCT('Distribuição Demanda'!$J$14:$J$18,'Distribuição Demanda'!$K$14:$K$18),B19*SUMPRODUCT('Distribuição Demanda'!$J$19:$J$23,'Distribuição Demanda'!$K$19:$K$23)))/10^3</f>
        <v>0</v>
      </c>
      <c r="G19" s="321">
        <f>IF(A19&lt;2035,B19*SUMPRODUCT('Distribuição Demanda'!$J$10:$J$13,'Distribuição Demanda'!$L$10:$L$13),IF(A19&lt;2045,B19*SUMPRODUCT('Distribuição Demanda'!$J$14:$J$18,'Distribuição Demanda'!$L$14:$L$18),B19*SUMPRODUCT('Distribuição Demanda'!$J$19:$J$23,'Distribuição Demanda'!$L$19:$L$23)))/10^3</f>
        <v>0</v>
      </c>
      <c r="H19" s="321">
        <f>IF(A19&lt;2035,B19*SUMPRODUCT('Distribuição Demanda'!$J$10:$J$13,'Distribuição Demanda'!$M$10:$M$13),IF(A19&lt;2045,B19*SUMPRODUCT('Distribuição Demanda'!$J$14:$J$18,'Distribuição Demanda'!$M$14:$M$18),B19*SUMPRODUCT('Distribuição Demanda'!$J$19:$J$23,'Distribuição Demanda'!$M$19:$M$23)))/10^3</f>
        <v>0</v>
      </c>
      <c r="I19" s="47">
        <f>F19*$G$13+G19*$H$13+H19*$I$13</f>
        <v>0</v>
      </c>
      <c r="J19" s="31">
        <f>I19-E19</f>
        <v>0</v>
      </c>
      <c r="K19" s="30">
        <f t="shared" ref="K19:K50" si="3">J19/((1+WACC)^(A19-AnoBase-1))</f>
        <v>0</v>
      </c>
    </row>
    <row r="20" spans="1:11" x14ac:dyDescent="0.25">
      <c r="A20" s="28">
        <v>2021</v>
      </c>
      <c r="B20" s="321">
        <v>0</v>
      </c>
      <c r="C20" s="321">
        <v>0</v>
      </c>
      <c r="D20" s="321">
        <f>B20*'Dados básicos'!$E$46/10^3</f>
        <v>0</v>
      </c>
      <c r="E20" s="29">
        <f t="shared" ref="E20:E83" si="4">C20*$H$13+D20*$I$13</f>
        <v>0</v>
      </c>
      <c r="F20" s="321">
        <f>IF(A20&lt;2035,B20*SUMPRODUCT('Distribuição Demanda'!$J$10:$J$13,'Distribuição Demanda'!$K$10:$K$13),IF(A20&lt;2045,B20*SUMPRODUCT('Distribuição Demanda'!$J$14:$J$18,'Distribuição Demanda'!$K$14:$K$18),B20*SUMPRODUCT('Distribuição Demanda'!$J$19:$J$23,'Distribuição Demanda'!$K$19:$K$23)))/10^3</f>
        <v>0</v>
      </c>
      <c r="G20" s="321">
        <f>IF(A20&lt;2035,B20*SUMPRODUCT('Distribuição Demanda'!$J$10:$J$13,'Distribuição Demanda'!$L$10:$L$13),IF(A20&lt;2045,B20*SUMPRODUCT('Distribuição Demanda'!$J$14:$J$18,'Distribuição Demanda'!$L$14:$L$18),B20*SUMPRODUCT('Distribuição Demanda'!$J$19:$J$23,'Distribuição Demanda'!$L$19:$L$23)))/10^3</f>
        <v>0</v>
      </c>
      <c r="H20" s="321">
        <f>IF(A20&lt;2035,B20*SUMPRODUCT('Distribuição Demanda'!$J$10:$J$13,'Distribuição Demanda'!$M$10:$M$13),IF(A20&lt;2045,B20*SUMPRODUCT('Distribuição Demanda'!$J$14:$J$18,'Distribuição Demanda'!$M$14:$M$18),B20*SUMPRODUCT('Distribuição Demanda'!$J$19:$J$23,'Distribuição Demanda'!$M$19:$M$23)))/10^3</f>
        <v>0</v>
      </c>
      <c r="I20" s="47">
        <f t="shared" ref="I20:I83" si="5">F20*$G$13+G20*$H$13+H20*$I$13</f>
        <v>0</v>
      </c>
      <c r="J20" s="31">
        <f t="shared" ref="J20:J83" si="6">I20-E20</f>
        <v>0</v>
      </c>
      <c r="K20" s="30">
        <f t="shared" si="3"/>
        <v>0</v>
      </c>
    </row>
    <row r="21" spans="1:11" x14ac:dyDescent="0.25">
      <c r="A21" s="28">
        <v>2022</v>
      </c>
      <c r="B21" s="321">
        <v>0</v>
      </c>
      <c r="C21" s="321">
        <v>0</v>
      </c>
      <c r="D21" s="321">
        <f>B21*'Dados básicos'!$E$46/10^3</f>
        <v>0</v>
      </c>
      <c r="E21" s="29">
        <f t="shared" si="4"/>
        <v>0</v>
      </c>
      <c r="F21" s="321">
        <f>IF(A21&lt;2035,B21*SUMPRODUCT('Distribuição Demanda'!$J$10:$J$13,'Distribuição Demanda'!$K$10:$K$13),IF(A21&lt;2045,B21*SUMPRODUCT('Distribuição Demanda'!$J$14:$J$18,'Distribuição Demanda'!$K$14:$K$18),B21*SUMPRODUCT('Distribuição Demanda'!$J$19:$J$23,'Distribuição Demanda'!$K$19:$K$23)))/10^3</f>
        <v>0</v>
      </c>
      <c r="G21" s="321">
        <f>IF(A21&lt;2035,B21*SUMPRODUCT('Distribuição Demanda'!$J$10:$J$13,'Distribuição Demanda'!$L$10:$L$13),IF(A21&lt;2045,B21*SUMPRODUCT('Distribuição Demanda'!$J$14:$J$18,'Distribuição Demanda'!$L$14:$L$18),B21*SUMPRODUCT('Distribuição Demanda'!$J$19:$J$23,'Distribuição Demanda'!$L$19:$L$23)))/10^3</f>
        <v>0</v>
      </c>
      <c r="H21" s="321">
        <f>IF(A21&lt;2035,B21*SUMPRODUCT('Distribuição Demanda'!$J$10:$J$13,'Distribuição Demanda'!$M$10:$M$13),IF(A21&lt;2045,B21*SUMPRODUCT('Distribuição Demanda'!$J$14:$J$18,'Distribuição Demanda'!$M$14:$M$18),B21*SUMPRODUCT('Distribuição Demanda'!$J$19:$J$23,'Distribuição Demanda'!$M$19:$M$23)))/10^3</f>
        <v>0</v>
      </c>
      <c r="I21" s="47">
        <f t="shared" si="5"/>
        <v>0</v>
      </c>
      <c r="J21" s="31">
        <f t="shared" si="6"/>
        <v>0</v>
      </c>
      <c r="K21" s="30">
        <f t="shared" si="3"/>
        <v>0</v>
      </c>
    </row>
    <row r="22" spans="1:11" x14ac:dyDescent="0.25">
      <c r="A22" s="28">
        <v>2023</v>
      </c>
      <c r="B22" s="321">
        <v>0</v>
      </c>
      <c r="C22" s="321">
        <v>0</v>
      </c>
      <c r="D22" s="321">
        <f>B22*'Dados básicos'!$E$46/10^3</f>
        <v>0</v>
      </c>
      <c r="E22" s="29">
        <f t="shared" si="4"/>
        <v>0</v>
      </c>
      <c r="F22" s="321">
        <f>IF(A22&lt;2035,B22*SUMPRODUCT('Distribuição Demanda'!$J$10:$J$13,'Distribuição Demanda'!$K$10:$K$13),IF(A22&lt;2045,B22*SUMPRODUCT('Distribuição Demanda'!$J$14:$J$18,'Distribuição Demanda'!$K$14:$K$18),B22*SUMPRODUCT('Distribuição Demanda'!$J$19:$J$23,'Distribuição Demanda'!$K$19:$K$23)))/10^3</f>
        <v>0</v>
      </c>
      <c r="G22" s="321">
        <f>IF(A22&lt;2035,B22*SUMPRODUCT('Distribuição Demanda'!$J$10:$J$13,'Distribuição Demanda'!$L$10:$L$13),IF(A22&lt;2045,B22*SUMPRODUCT('Distribuição Demanda'!$J$14:$J$18,'Distribuição Demanda'!$L$14:$L$18),B22*SUMPRODUCT('Distribuição Demanda'!$J$19:$J$23,'Distribuição Demanda'!$L$19:$L$23)))/10^3</f>
        <v>0</v>
      </c>
      <c r="H22" s="321">
        <f>IF(A22&lt;2035,B22*SUMPRODUCT('Distribuição Demanda'!$J$10:$J$13,'Distribuição Demanda'!$M$10:$M$13),IF(A22&lt;2045,B22*SUMPRODUCT('Distribuição Demanda'!$J$14:$J$18,'Distribuição Demanda'!$M$14:$M$18),B22*SUMPRODUCT('Distribuição Demanda'!$J$19:$J$23,'Distribuição Demanda'!$M$19:$M$23)))/10^3</f>
        <v>0</v>
      </c>
      <c r="I22" s="47">
        <f t="shared" si="5"/>
        <v>0</v>
      </c>
      <c r="J22" s="31">
        <f t="shared" si="6"/>
        <v>0</v>
      </c>
      <c r="K22" s="30">
        <f t="shared" si="3"/>
        <v>0</v>
      </c>
    </row>
    <row r="23" spans="1:11" x14ac:dyDescent="0.25">
      <c r="A23" s="28">
        <v>2024</v>
      </c>
      <c r="B23" s="321">
        <v>0</v>
      </c>
      <c r="C23" s="321">
        <v>0</v>
      </c>
      <c r="D23" s="321">
        <f>B23*'Dados básicos'!$E$46/10^3</f>
        <v>0</v>
      </c>
      <c r="E23" s="29">
        <f t="shared" si="4"/>
        <v>0</v>
      </c>
      <c r="F23" s="321">
        <f>IF(A23&lt;2035,B23*SUMPRODUCT('Distribuição Demanda'!$J$10:$J$13,'Distribuição Demanda'!$K$10:$K$13),IF(A23&lt;2045,B23*SUMPRODUCT('Distribuição Demanda'!$J$14:$J$18,'Distribuição Demanda'!$K$14:$K$18),B23*SUMPRODUCT('Distribuição Demanda'!$J$19:$J$23,'Distribuição Demanda'!$K$19:$K$23)))/10^3</f>
        <v>0</v>
      </c>
      <c r="G23" s="321">
        <f>IF(A23&lt;2035,B23*SUMPRODUCT('Distribuição Demanda'!$J$10:$J$13,'Distribuição Demanda'!$L$10:$L$13),IF(A23&lt;2045,B23*SUMPRODUCT('Distribuição Demanda'!$J$14:$J$18,'Distribuição Demanda'!$L$14:$L$18),B23*SUMPRODUCT('Distribuição Demanda'!$J$19:$J$23,'Distribuição Demanda'!$L$19:$L$23)))/10^3</f>
        <v>0</v>
      </c>
      <c r="H23" s="321">
        <f>IF(A23&lt;2035,B23*SUMPRODUCT('Distribuição Demanda'!$J$10:$J$13,'Distribuição Demanda'!$M$10:$M$13),IF(A23&lt;2045,B23*SUMPRODUCT('Distribuição Demanda'!$J$14:$J$18,'Distribuição Demanda'!$M$14:$M$18),B23*SUMPRODUCT('Distribuição Demanda'!$J$19:$J$23,'Distribuição Demanda'!$M$19:$M$23)))/10^3</f>
        <v>0</v>
      </c>
      <c r="I23" s="47">
        <f t="shared" si="5"/>
        <v>0</v>
      </c>
      <c r="J23" s="31">
        <f t="shared" si="6"/>
        <v>0</v>
      </c>
      <c r="K23" s="30">
        <f t="shared" si="3"/>
        <v>0</v>
      </c>
    </row>
    <row r="24" spans="1:11" x14ac:dyDescent="0.25">
      <c r="A24" s="28">
        <v>2025</v>
      </c>
      <c r="B24" s="321">
        <v>0</v>
      </c>
      <c r="C24" s="321">
        <v>0</v>
      </c>
      <c r="D24" s="321">
        <f>B24*'Dados básicos'!$E$46/10^3</f>
        <v>0</v>
      </c>
      <c r="E24" s="29">
        <f t="shared" si="4"/>
        <v>0</v>
      </c>
      <c r="F24" s="321">
        <f>IF(A24&lt;2035,B24*SUMPRODUCT('Distribuição Demanda'!$J$10:$J$13,'Distribuição Demanda'!$K$10:$K$13),IF(A24&lt;2045,B24*SUMPRODUCT('Distribuição Demanda'!$J$14:$J$18,'Distribuição Demanda'!$K$14:$K$18),B24*SUMPRODUCT('Distribuição Demanda'!$J$19:$J$23,'Distribuição Demanda'!$K$19:$K$23)))/10^3</f>
        <v>0</v>
      </c>
      <c r="G24" s="321">
        <f>IF(A24&lt;2035,B24*SUMPRODUCT('Distribuição Demanda'!$J$10:$J$13,'Distribuição Demanda'!$L$10:$L$13),IF(A24&lt;2045,B24*SUMPRODUCT('Distribuição Demanda'!$J$14:$J$18,'Distribuição Demanda'!$L$14:$L$18),B24*SUMPRODUCT('Distribuição Demanda'!$J$19:$J$23,'Distribuição Demanda'!$L$19:$L$23)))/10^3</f>
        <v>0</v>
      </c>
      <c r="H24" s="321">
        <f>IF(A24&lt;2035,B24*SUMPRODUCT('Distribuição Demanda'!$J$10:$J$13,'Distribuição Demanda'!$M$10:$M$13),IF(A24&lt;2045,B24*SUMPRODUCT('Distribuição Demanda'!$J$14:$J$18,'Distribuição Demanda'!$M$14:$M$18),B24*SUMPRODUCT('Distribuição Demanda'!$J$19:$J$23,'Distribuição Demanda'!$M$19:$M$23)))/10^3</f>
        <v>0</v>
      </c>
      <c r="I24" s="47">
        <f t="shared" si="5"/>
        <v>0</v>
      </c>
      <c r="J24" s="31">
        <f t="shared" si="6"/>
        <v>0</v>
      </c>
      <c r="K24" s="30">
        <f t="shared" si="3"/>
        <v>0</v>
      </c>
    </row>
    <row r="25" spans="1:11" x14ac:dyDescent="0.25">
      <c r="A25" s="28">
        <v>2026</v>
      </c>
      <c r="B25" s="321">
        <v>0</v>
      </c>
      <c r="C25" s="321">
        <v>0</v>
      </c>
      <c r="D25" s="321">
        <f>B25*'Dados básicos'!$E$46/10^3</f>
        <v>0</v>
      </c>
      <c r="E25" s="29">
        <f t="shared" si="4"/>
        <v>0</v>
      </c>
      <c r="F25" s="321">
        <f>IF(A25&lt;2035,B25*SUMPRODUCT('Distribuição Demanda'!$J$10:$J$13,'Distribuição Demanda'!$K$10:$K$13),IF(A25&lt;2045,B25*SUMPRODUCT('Distribuição Demanda'!$J$14:$J$18,'Distribuição Demanda'!$K$14:$K$18),B25*SUMPRODUCT('Distribuição Demanda'!$J$19:$J$23,'Distribuição Demanda'!$K$19:$K$23)))/10^3</f>
        <v>0</v>
      </c>
      <c r="G25" s="321">
        <f>IF(A25&lt;2035,B25*SUMPRODUCT('Distribuição Demanda'!$J$10:$J$13,'Distribuição Demanda'!$L$10:$L$13),IF(A25&lt;2045,B25*SUMPRODUCT('Distribuição Demanda'!$J$14:$J$18,'Distribuição Demanda'!$L$14:$L$18),B25*SUMPRODUCT('Distribuição Demanda'!$J$19:$J$23,'Distribuição Demanda'!$L$19:$L$23)))/10^3</f>
        <v>0</v>
      </c>
      <c r="H25" s="321">
        <f>IF(A25&lt;2035,B25*SUMPRODUCT('Distribuição Demanda'!$J$10:$J$13,'Distribuição Demanda'!$M$10:$M$13),IF(A25&lt;2045,B25*SUMPRODUCT('Distribuição Demanda'!$J$14:$J$18,'Distribuição Demanda'!$M$14:$M$18),B25*SUMPRODUCT('Distribuição Demanda'!$J$19:$J$23,'Distribuição Demanda'!$M$19:$M$23)))/10^3</f>
        <v>0</v>
      </c>
      <c r="I25" s="47">
        <f t="shared" si="5"/>
        <v>0</v>
      </c>
      <c r="J25" s="31">
        <f t="shared" si="6"/>
        <v>0</v>
      </c>
      <c r="K25" s="30">
        <f t="shared" si="3"/>
        <v>0</v>
      </c>
    </row>
    <row r="26" spans="1:11" x14ac:dyDescent="0.25">
      <c r="A26" s="28">
        <v>2027</v>
      </c>
      <c r="B26" s="321">
        <v>0</v>
      </c>
      <c r="C26" s="321">
        <v>0</v>
      </c>
      <c r="D26" s="321">
        <f>B26*'Dados básicos'!$E$46/10^3</f>
        <v>0</v>
      </c>
      <c r="E26" s="29">
        <f t="shared" si="4"/>
        <v>0</v>
      </c>
      <c r="F26" s="321">
        <f>IF(A26&lt;2035,B26*SUMPRODUCT('Distribuição Demanda'!$J$10:$J$13,'Distribuição Demanda'!$K$10:$K$13),IF(A26&lt;2045,B26*SUMPRODUCT('Distribuição Demanda'!$J$14:$J$18,'Distribuição Demanda'!$K$14:$K$18),B26*SUMPRODUCT('Distribuição Demanda'!$J$19:$J$23,'Distribuição Demanda'!$K$19:$K$23)))/10^3</f>
        <v>0</v>
      </c>
      <c r="G26" s="321">
        <f>IF(A26&lt;2035,B26*SUMPRODUCT('Distribuição Demanda'!$J$10:$J$13,'Distribuição Demanda'!$L$10:$L$13),IF(A26&lt;2045,B26*SUMPRODUCT('Distribuição Demanda'!$J$14:$J$18,'Distribuição Demanda'!$L$14:$L$18),B26*SUMPRODUCT('Distribuição Demanda'!$J$19:$J$23,'Distribuição Demanda'!$L$19:$L$23)))/10^3</f>
        <v>0</v>
      </c>
      <c r="H26" s="321">
        <f>IF(A26&lt;2035,B26*SUMPRODUCT('Distribuição Demanda'!$J$10:$J$13,'Distribuição Demanda'!$M$10:$M$13),IF(A26&lt;2045,B26*SUMPRODUCT('Distribuição Demanda'!$J$14:$J$18,'Distribuição Demanda'!$M$14:$M$18),B26*SUMPRODUCT('Distribuição Demanda'!$J$19:$J$23,'Distribuição Demanda'!$M$19:$M$23)))/10^3</f>
        <v>0</v>
      </c>
      <c r="I26" s="47">
        <f t="shared" si="5"/>
        <v>0</v>
      </c>
      <c r="J26" s="31">
        <f t="shared" si="6"/>
        <v>0</v>
      </c>
      <c r="K26" s="30">
        <f t="shared" si="3"/>
        <v>0</v>
      </c>
    </row>
    <row r="27" spans="1:11" x14ac:dyDescent="0.25">
      <c r="A27" s="28">
        <v>2028</v>
      </c>
      <c r="B27" s="321">
        <v>0</v>
      </c>
      <c r="C27" s="321">
        <v>0</v>
      </c>
      <c r="D27" s="321">
        <f>B27*'Dados básicos'!$E$46/10^3</f>
        <v>0</v>
      </c>
      <c r="E27" s="29">
        <f t="shared" si="4"/>
        <v>0</v>
      </c>
      <c r="F27" s="321">
        <f>IF(A27&lt;2035,B27*SUMPRODUCT('Distribuição Demanda'!$J$10:$J$13,'Distribuição Demanda'!$K$10:$K$13),IF(A27&lt;2045,B27*SUMPRODUCT('Distribuição Demanda'!$J$14:$J$18,'Distribuição Demanda'!$K$14:$K$18),B27*SUMPRODUCT('Distribuição Demanda'!$J$19:$J$23,'Distribuição Demanda'!$K$19:$K$23)))/10^3</f>
        <v>0</v>
      </c>
      <c r="G27" s="321">
        <f>IF(A27&lt;2035,B27*SUMPRODUCT('Distribuição Demanda'!$J$10:$J$13,'Distribuição Demanda'!$L$10:$L$13),IF(A27&lt;2045,B27*SUMPRODUCT('Distribuição Demanda'!$J$14:$J$18,'Distribuição Demanda'!$L$14:$L$18),B27*SUMPRODUCT('Distribuição Demanda'!$J$19:$J$23,'Distribuição Demanda'!$L$19:$L$23)))/10^3</f>
        <v>0</v>
      </c>
      <c r="H27" s="321">
        <f>IF(A27&lt;2035,B27*SUMPRODUCT('Distribuição Demanda'!$J$10:$J$13,'Distribuição Demanda'!$M$10:$M$13),IF(A27&lt;2045,B27*SUMPRODUCT('Distribuição Demanda'!$J$14:$J$18,'Distribuição Demanda'!$M$14:$M$18),B27*SUMPRODUCT('Distribuição Demanda'!$J$19:$J$23,'Distribuição Demanda'!$M$19:$M$23)))/10^3</f>
        <v>0</v>
      </c>
      <c r="I27" s="47">
        <f t="shared" si="5"/>
        <v>0</v>
      </c>
      <c r="J27" s="31">
        <f t="shared" si="6"/>
        <v>0</v>
      </c>
      <c r="K27" s="30">
        <f t="shared" si="3"/>
        <v>0</v>
      </c>
    </row>
    <row r="28" spans="1:11" x14ac:dyDescent="0.25">
      <c r="A28" s="28">
        <v>2029</v>
      </c>
      <c r="B28" s="321">
        <v>0</v>
      </c>
      <c r="C28" s="321">
        <v>0</v>
      </c>
      <c r="D28" s="321">
        <f>B28*'Dados básicos'!$E$46/10^3</f>
        <v>0</v>
      </c>
      <c r="E28" s="29">
        <f t="shared" si="4"/>
        <v>0</v>
      </c>
      <c r="F28" s="321">
        <f>IF(A28&lt;2035,B28*SUMPRODUCT('Distribuição Demanda'!$J$10:$J$13,'Distribuição Demanda'!$K$10:$K$13),IF(A28&lt;2045,B28*SUMPRODUCT('Distribuição Demanda'!$J$14:$J$18,'Distribuição Demanda'!$K$14:$K$18),B28*SUMPRODUCT('Distribuição Demanda'!$J$19:$J$23,'Distribuição Demanda'!$K$19:$K$23)))/10^3</f>
        <v>0</v>
      </c>
      <c r="G28" s="321">
        <f>IF(A28&lt;2035,B28*SUMPRODUCT('Distribuição Demanda'!$J$10:$J$13,'Distribuição Demanda'!$L$10:$L$13),IF(A28&lt;2045,B28*SUMPRODUCT('Distribuição Demanda'!$J$14:$J$18,'Distribuição Demanda'!$L$14:$L$18),B28*SUMPRODUCT('Distribuição Demanda'!$J$19:$J$23,'Distribuição Demanda'!$L$19:$L$23)))/10^3</f>
        <v>0</v>
      </c>
      <c r="H28" s="321">
        <f>IF(A28&lt;2035,B28*SUMPRODUCT('Distribuição Demanda'!$J$10:$J$13,'Distribuição Demanda'!$M$10:$M$13),IF(A28&lt;2045,B28*SUMPRODUCT('Distribuição Demanda'!$J$14:$J$18,'Distribuição Demanda'!$M$14:$M$18),B28*SUMPRODUCT('Distribuição Demanda'!$J$19:$J$23,'Distribuição Demanda'!$M$19:$M$23)))/10^3</f>
        <v>0</v>
      </c>
      <c r="I28" s="47">
        <f t="shared" si="5"/>
        <v>0</v>
      </c>
      <c r="J28" s="31">
        <f t="shared" si="6"/>
        <v>0</v>
      </c>
      <c r="K28" s="30">
        <f t="shared" si="3"/>
        <v>0</v>
      </c>
    </row>
    <row r="29" spans="1:11" x14ac:dyDescent="0.25">
      <c r="A29" s="28">
        <v>2030</v>
      </c>
      <c r="B29" s="321">
        <f t="array" ref="B29:B88">TRANSPOSE('TU p MEF'!K40:BR40)*(10^6)</f>
        <v>21192701.000812832</v>
      </c>
      <c r="C29" s="321">
        <f t="array" ref="C29:C88">TRANSPOSE('TKU p MEF'!F40:BM40)*10^6</f>
        <v>19338278.564378664</v>
      </c>
      <c r="D29" s="321">
        <f>B29*'Dados básicos'!$E$46/10^3</f>
        <v>22782153.575873796</v>
      </c>
      <c r="E29" s="29">
        <f t="shared" si="4"/>
        <v>3464835414.0281668</v>
      </c>
      <c r="F29" s="321">
        <f>IF(A29&lt;2035,B29*SUMPRODUCT('Distribuição Demanda'!$J$10:$J$13,'Distribuição Demanda'!$K$10:$K$13),IF(A29&lt;2045,B29*SUMPRODUCT('Distribuição Demanda'!$J$14:$J$18,'Distribuição Demanda'!$K$14:$K$18),B29*SUMPRODUCT('Distribuição Demanda'!$J$19:$J$23,'Distribuição Demanda'!$K$19:$K$23)))/10^3</f>
        <v>28305280.316502929</v>
      </c>
      <c r="G29" s="321">
        <f>IF(A29&lt;2035,B29*SUMPRODUCT('Distribuição Demanda'!$J$10:$J$13,'Distribuição Demanda'!$L$10:$L$13),IF(A29&lt;2045,B29*SUMPRODUCT('Distribuição Demanda'!$J$14:$J$18,'Distribuição Demanda'!$L$14:$L$18),B29*SUMPRODUCT('Distribuição Demanda'!$J$19:$J$23,'Distribuição Demanda'!$L$19:$L$23)))/10^3</f>
        <v>12529550.343576763</v>
      </c>
      <c r="H29" s="321">
        <f>IF(A29&lt;2035,B29*SUMPRODUCT('Distribuição Demanda'!$J$10:$J$13,'Distribuição Demanda'!$M$10:$M$13),IF(A29&lt;2045,B29*SUMPRODUCT('Distribuição Demanda'!$J$14:$J$18,'Distribuição Demanda'!$M$14:$M$18),B29*SUMPRODUCT('Distribuição Demanda'!$J$19:$J$23,'Distribuição Demanda'!$M$19:$M$23)))/10^3</f>
        <v>5077715.5138785625</v>
      </c>
      <c r="I29" s="47">
        <f t="shared" si="5"/>
        <v>6224627590.4819269</v>
      </c>
      <c r="J29" s="31">
        <f t="shared" si="6"/>
        <v>2759792176.4537601</v>
      </c>
      <c r="K29" s="30">
        <f t="shared" si="3"/>
        <v>872172511.83493996</v>
      </c>
    </row>
    <row r="30" spans="1:11" x14ac:dyDescent="0.25">
      <c r="A30" s="28">
        <f>A29+1</f>
        <v>2031</v>
      </c>
      <c r="B30" s="321">
        <v>34492375.693037108</v>
      </c>
      <c r="C30" s="321">
        <v>31475438.847883049</v>
      </c>
      <c r="D30" s="321">
        <f>B30*'Dados básicos'!$E$46/10^3</f>
        <v>37079303.870014891</v>
      </c>
      <c r="E30" s="29">
        <f t="shared" si="4"/>
        <v>5639323513.8948307</v>
      </c>
      <c r="F30" s="321">
        <f>IF(A30&lt;2035,B30*SUMPRODUCT('Distribuição Demanda'!$J$10:$J$13,'Distribuição Demanda'!$K$10:$K$13),IF(A30&lt;2045,B30*SUMPRODUCT('Distribuição Demanda'!$J$14:$J$18,'Distribuição Demanda'!$K$14:$K$18),B30*SUMPRODUCT('Distribuição Demanda'!$J$19:$J$23,'Distribuição Demanda'!$K$19:$K$23)))/10^3</f>
        <v>46068519.663260542</v>
      </c>
      <c r="G30" s="321">
        <f>IF(A30&lt;2035,B30*SUMPRODUCT('Distribuição Demanda'!$J$10:$J$13,'Distribuição Demanda'!$L$10:$L$13),IF(A30&lt;2045,B30*SUMPRODUCT('Distribuição Demanda'!$J$14:$J$18,'Distribuição Demanda'!$L$14:$L$18),B30*SUMPRODUCT('Distribuição Demanda'!$J$19:$J$23,'Distribuição Demanda'!$L$19:$L$23)))/10^3</f>
        <v>20392585.05552908</v>
      </c>
      <c r="H30" s="321">
        <f>IF(A30&lt;2035,B30*SUMPRODUCT('Distribuição Demanda'!$J$10:$J$13,'Distribuição Demanda'!$M$10:$M$13),IF(A30&lt;2045,B30*SUMPRODUCT('Distribuição Demanda'!$J$14:$J$18,'Distribuição Demanda'!$M$14:$M$18),B30*SUMPRODUCT('Distribuição Demanda'!$J$19:$J$23,'Distribuição Demanda'!$M$19:$M$23)))/10^3</f>
        <v>8264282.6490283087</v>
      </c>
      <c r="I30" s="47">
        <f t="shared" si="5"/>
        <v>10130949962.060627</v>
      </c>
      <c r="J30" s="31">
        <f t="shared" si="6"/>
        <v>4491626448.1657963</v>
      </c>
      <c r="K30" s="30">
        <f t="shared" si="3"/>
        <v>1278351228.4183578</v>
      </c>
    </row>
    <row r="31" spans="1:11" x14ac:dyDescent="0.25">
      <c r="A31" s="28">
        <f t="shared" ref="A31:A88" si="7">A30+1</f>
        <v>2032</v>
      </c>
      <c r="B31" s="321">
        <v>43842342.006468244</v>
      </c>
      <c r="C31" s="321">
        <v>40009057.97846666</v>
      </c>
      <c r="D31" s="321">
        <f>B31*'Dados básicos'!$E$46/10^3</f>
        <v>47130517.656953365</v>
      </c>
      <c r="E31" s="29">
        <f t="shared" si="4"/>
        <v>7168110301.5475044</v>
      </c>
      <c r="F31" s="321">
        <f>IF(A31&lt;2035,B31*SUMPRODUCT('Distribuição Demanda'!$J$10:$J$13,'Distribuição Demanda'!$K$10:$K$13),IF(A31&lt;2045,B31*SUMPRODUCT('Distribuição Demanda'!$J$14:$J$18,'Distribuição Demanda'!$K$14:$K$18),B31*SUMPRODUCT('Distribuição Demanda'!$J$19:$J$23,'Distribuição Demanda'!$K$19:$K$23)))/10^3</f>
        <v>58556470.936738007</v>
      </c>
      <c r="G31" s="321">
        <f>IF(A31&lt;2035,B31*SUMPRODUCT('Distribuição Demanda'!$J$10:$J$13,'Distribuição Demanda'!$L$10:$L$13),IF(A31&lt;2045,B31*SUMPRODUCT('Distribuição Demanda'!$J$14:$J$18,'Distribuição Demanda'!$L$14:$L$18),B31*SUMPRODUCT('Distribuição Demanda'!$J$19:$J$23,'Distribuição Demanda'!$L$19:$L$23)))/10^3</f>
        <v>25920472.870790992</v>
      </c>
      <c r="H31" s="321">
        <f>IF(A31&lt;2035,B31*SUMPRODUCT('Distribuição Demanda'!$J$10:$J$13,'Distribuição Demanda'!$M$10:$M$13),IF(A31&lt;2045,B31*SUMPRODUCT('Distribuição Demanda'!$J$14:$J$18,'Distribuição Demanda'!$M$14:$M$18),B31*SUMPRODUCT('Distribuição Demanda'!$J$19:$J$23,'Distribuição Demanda'!$M$19:$M$23)))/10^3</f>
        <v>10504510.027413458</v>
      </c>
      <c r="I31" s="47">
        <f t="shared" si="5"/>
        <v>12877181236.801294</v>
      </c>
      <c r="J31" s="31">
        <f t="shared" si="6"/>
        <v>5709070935.2537899</v>
      </c>
      <c r="K31" s="30">
        <f t="shared" si="3"/>
        <v>1463297224.0290806</v>
      </c>
    </row>
    <row r="32" spans="1:11" x14ac:dyDescent="0.25">
      <c r="A32" s="28">
        <f t="shared" si="7"/>
        <v>2033</v>
      </c>
      <c r="B32" s="321">
        <v>44566192.24148117</v>
      </c>
      <c r="C32" s="321">
        <v>40670996.746832319</v>
      </c>
      <c r="D32" s="321">
        <f>B32*'Dados básicos'!$E$46/10^3</f>
        <v>47908656.659592256</v>
      </c>
      <c r="E32" s="29">
        <f t="shared" si="4"/>
        <v>7286567123.4724398</v>
      </c>
      <c r="F32" s="321">
        <f>IF(A32&lt;2035,B32*SUMPRODUCT('Distribuição Demanda'!$J$10:$J$13,'Distribuição Demanda'!$K$10:$K$13),IF(A32&lt;2045,B32*SUMPRODUCT('Distribuição Demanda'!$J$14:$J$18,'Distribuição Demanda'!$K$14:$K$18),B32*SUMPRODUCT('Distribuição Demanda'!$J$19:$J$23,'Distribuição Demanda'!$K$19:$K$23)))/10^3</f>
        <v>59523255.859925553</v>
      </c>
      <c r="G32" s="321">
        <f>IF(A32&lt;2035,B32*SUMPRODUCT('Distribuição Demanda'!$J$10:$J$13,'Distribuição Demanda'!$L$10:$L$13),IF(A32&lt;2045,B32*SUMPRODUCT('Distribuição Demanda'!$J$14:$J$18,'Distribuição Demanda'!$L$14:$L$18),B32*SUMPRODUCT('Distribuição Demanda'!$J$19:$J$23,'Distribuição Demanda'!$L$19:$L$23)))/10^3</f>
        <v>26348427.663361158</v>
      </c>
      <c r="H32" s="321">
        <f>IF(A32&lt;2035,B32*SUMPRODUCT('Distribuição Demanda'!$J$10:$J$13,'Distribuição Demanda'!$M$10:$M$13),IF(A32&lt;2045,B32*SUMPRODUCT('Distribuição Demanda'!$J$14:$J$18,'Distribuição Demanda'!$M$14:$M$18),B32*SUMPRODUCT('Distribuição Demanda'!$J$19:$J$23,'Distribuição Demanda'!$M$19:$M$23)))/10^3</f>
        <v>10677942.643100755</v>
      </c>
      <c r="I32" s="47">
        <f t="shared" si="5"/>
        <v>13089787366.811127</v>
      </c>
      <c r="J32" s="31">
        <f t="shared" si="6"/>
        <v>5803220243.3386869</v>
      </c>
      <c r="K32" s="30">
        <f t="shared" si="3"/>
        <v>1339543155.4449916</v>
      </c>
    </row>
    <row r="33" spans="1:11" x14ac:dyDescent="0.25">
      <c r="A33" s="28">
        <f t="shared" si="7"/>
        <v>2034</v>
      </c>
      <c r="B33" s="321">
        <v>45287363.223532364</v>
      </c>
      <c r="C33" s="321">
        <v>41330435.079914317</v>
      </c>
      <c r="D33" s="321">
        <f>B33*'Dados básicos'!$E$46/10^3</f>
        <v>48683915.465297297</v>
      </c>
      <c r="E33" s="29">
        <f t="shared" si="4"/>
        <v>7404581499.9397678</v>
      </c>
      <c r="F33" s="321">
        <f>IF(A33&lt;2035,B33*SUMPRODUCT('Distribuição Demanda'!$J$10:$J$13,'Distribuição Demanda'!$K$10:$K$13),IF(A33&lt;2045,B33*SUMPRODUCT('Distribuição Demanda'!$J$14:$J$18,'Distribuição Demanda'!$K$14:$K$18),B33*SUMPRODUCT('Distribuição Demanda'!$J$19:$J$23,'Distribuição Demanda'!$K$19:$K$23)))/10^3</f>
        <v>60486462.3338103</v>
      </c>
      <c r="G33" s="321">
        <f>IF(A33&lt;2035,B33*SUMPRODUCT('Distribuição Demanda'!$J$10:$J$13,'Distribuição Demanda'!$L$10:$L$13),IF(A33&lt;2045,B33*SUMPRODUCT('Distribuição Demanda'!$J$14:$J$18,'Distribuição Demanda'!$L$14:$L$18),B33*SUMPRODUCT('Distribuição Demanda'!$J$19:$J$23,'Distribuição Demanda'!$L$19:$L$23)))/10^3</f>
        <v>26774798.427785691</v>
      </c>
      <c r="H33" s="321">
        <f>IF(A33&lt;2035,B33*SUMPRODUCT('Distribuição Demanda'!$J$10:$J$13,'Distribuição Demanda'!$M$10:$M$13),IF(A33&lt;2045,B33*SUMPRODUCT('Distribuição Demanda'!$J$14:$J$18,'Distribuição Demanda'!$M$14:$M$18),B33*SUMPRODUCT('Distribuição Demanda'!$J$19:$J$23,'Distribuição Demanda'!$M$19:$M$23)))/10^3</f>
        <v>10850733.316813366</v>
      </c>
      <c r="I33" s="47">
        <f t="shared" si="5"/>
        <v>13301606558.341202</v>
      </c>
      <c r="J33" s="31">
        <f t="shared" si="6"/>
        <v>5897025058.4014339</v>
      </c>
      <c r="K33" s="30">
        <f t="shared" si="3"/>
        <v>1225860853.5703213</v>
      </c>
    </row>
    <row r="34" spans="1:11" x14ac:dyDescent="0.25">
      <c r="A34" s="28">
        <f t="shared" si="7"/>
        <v>2035</v>
      </c>
      <c r="B34" s="321">
        <v>48524240.55693002</v>
      </c>
      <c r="C34" s="321">
        <v>43969333.738773778</v>
      </c>
      <c r="D34" s="321">
        <f>B34*'Dados básicos'!$E$46/10^3</f>
        <v>52163558.598699778</v>
      </c>
      <c r="E34" s="29">
        <f t="shared" si="4"/>
        <v>7908835867.0169554</v>
      </c>
      <c r="F34" s="321">
        <f>IF(A34&lt;2035,B34*SUMPRODUCT('Distribuição Demanda'!$J$10:$J$13,'Distribuição Demanda'!$K$10:$K$13),IF(A34&lt;2045,B34*SUMPRODUCT('Distribuição Demanda'!$J$14:$J$18,'Distribuição Demanda'!$K$14:$K$18),B34*SUMPRODUCT('Distribuição Demanda'!$J$19:$J$23,'Distribuição Demanda'!$K$19:$K$23)))/10^3</f>
        <v>46909939.685679778</v>
      </c>
      <c r="G34" s="321">
        <f>IF(A34&lt;2035,B34*SUMPRODUCT('Distribuição Demanda'!$J$10:$J$13,'Distribuição Demanda'!$L$10:$L$13),IF(A34&lt;2045,B34*SUMPRODUCT('Distribuição Demanda'!$J$14:$J$18,'Distribuição Demanda'!$L$14:$L$18),B34*SUMPRODUCT('Distribuição Demanda'!$J$19:$J$23,'Distribuição Demanda'!$L$19:$L$23)))/10^3</f>
        <v>56723465.644368902</v>
      </c>
      <c r="H34" s="321">
        <f>IF(A34&lt;2035,B34*SUMPRODUCT('Distribuição Demanda'!$J$10:$J$13,'Distribuição Demanda'!$M$10:$M$13),IF(A34&lt;2045,B34*SUMPRODUCT('Distribuição Demanda'!$J$14:$J$18,'Distribuição Demanda'!$M$14:$M$18),B34*SUMPRODUCT('Distribuição Demanda'!$J$19:$J$23,'Distribuição Demanda'!$M$19:$M$23)))/10^3</f>
        <v>10340054.335143842</v>
      </c>
      <c r="I34" s="47">
        <f t="shared" si="5"/>
        <v>13329555306.668842</v>
      </c>
      <c r="J34" s="31">
        <f t="shared" si="6"/>
        <v>5420719439.6518869</v>
      </c>
      <c r="K34" s="30">
        <f t="shared" si="3"/>
        <v>1014812201.5377624</v>
      </c>
    </row>
    <row r="35" spans="1:11" x14ac:dyDescent="0.25">
      <c r="A35" s="28">
        <f t="shared" si="7"/>
        <v>2036</v>
      </c>
      <c r="B35" s="321">
        <v>49285668.542825066</v>
      </c>
      <c r="C35" s="321">
        <v>44655063.525663041</v>
      </c>
      <c r="D35" s="321">
        <f>B35*'Dados básicos'!$E$46/10^3</f>
        <v>52982093.683536947</v>
      </c>
      <c r="E35" s="29">
        <f t="shared" si="4"/>
        <v>8032604149.8003941</v>
      </c>
      <c r="F35" s="321">
        <f>IF(A35&lt;2035,B35*SUMPRODUCT('Distribuição Demanda'!$J$10:$J$13,'Distribuição Demanda'!$K$10:$K$13),IF(A35&lt;2045,B35*SUMPRODUCT('Distribuição Demanda'!$J$14:$J$18,'Distribuição Demanda'!$K$14:$K$18),B35*SUMPRODUCT('Distribuição Demanda'!$J$19:$J$23,'Distribuição Demanda'!$K$19:$K$23)))/10^3</f>
        <v>47646036.541258991</v>
      </c>
      <c r="G35" s="321">
        <f>IF(A35&lt;2035,B35*SUMPRODUCT('Distribuição Demanda'!$J$10:$J$13,'Distribuição Demanda'!$L$10:$L$13),IF(A35&lt;2045,B35*SUMPRODUCT('Distribuição Demanda'!$J$14:$J$18,'Distribuição Demanda'!$L$14:$L$18),B35*SUMPRODUCT('Distribuição Demanda'!$J$19:$J$23,'Distribuição Demanda'!$L$19:$L$23)))/10^3</f>
        <v>57613553.437662773</v>
      </c>
      <c r="H35" s="321">
        <f>IF(A35&lt;2035,B35*SUMPRODUCT('Distribuição Demanda'!$J$10:$J$13,'Distribuição Demanda'!$M$10:$M$13),IF(A35&lt;2045,B35*SUMPRODUCT('Distribuição Demanda'!$J$14:$J$18,'Distribuição Demanda'!$M$14:$M$18),B35*SUMPRODUCT('Distribuição Demanda'!$J$19:$J$23,'Distribuição Demanda'!$M$19:$M$23)))/10^3</f>
        <v>10502307.399923226</v>
      </c>
      <c r="I35" s="47">
        <f t="shared" si="5"/>
        <v>13538718733.721882</v>
      </c>
      <c r="J35" s="31">
        <f t="shared" si="6"/>
        <v>5506114583.9214878</v>
      </c>
      <c r="K35" s="30">
        <f t="shared" si="3"/>
        <v>928313234.60837197</v>
      </c>
    </row>
    <row r="36" spans="1:11" x14ac:dyDescent="0.25">
      <c r="A36" s="28">
        <f t="shared" si="7"/>
        <v>2037</v>
      </c>
      <c r="B36" s="321">
        <v>50045417.54085435</v>
      </c>
      <c r="C36" s="321">
        <v>45339201.359839179</v>
      </c>
      <c r="D36" s="321">
        <f>B36*'Dados básicos'!$E$46/10^3</f>
        <v>53798823.856418423</v>
      </c>
      <c r="E36" s="29">
        <f t="shared" si="4"/>
        <v>8156093184.9902592</v>
      </c>
      <c r="F36" s="321">
        <f>IF(A36&lt;2035,B36*SUMPRODUCT('Distribuição Demanda'!$J$10:$J$13,'Distribuição Demanda'!$K$10:$K$13),IF(A36&lt;2045,B36*SUMPRODUCT('Distribuição Demanda'!$J$14:$J$18,'Distribuição Demanda'!$K$14:$K$18),B36*SUMPRODUCT('Distribuição Demanda'!$J$19:$J$23,'Distribuição Demanda'!$K$19:$K$23)))/10^3</f>
        <v>48380510.265417449</v>
      </c>
      <c r="G36" s="321">
        <f>IF(A36&lt;2035,B36*SUMPRODUCT('Distribuição Demanda'!$J$10:$J$13,'Distribuição Demanda'!$L$10:$L$13),IF(A36&lt;2045,B36*SUMPRODUCT('Distribuição Demanda'!$J$14:$J$18,'Distribuição Demanda'!$L$14:$L$18),B36*SUMPRODUCT('Distribuição Demanda'!$J$19:$J$23,'Distribuição Demanda'!$L$19:$L$23)))/10^3</f>
        <v>58501678.541599169</v>
      </c>
      <c r="H36" s="321">
        <f>IF(A36&lt;2035,B36*SUMPRODUCT('Distribuição Demanda'!$J$10:$J$13,'Distribuição Demanda'!$M$10:$M$13),IF(A36&lt;2045,B36*SUMPRODUCT('Distribuição Demanda'!$J$14:$J$18,'Distribuição Demanda'!$M$14:$M$18),B36*SUMPRODUCT('Distribuição Demanda'!$J$19:$J$23,'Distribuição Demanda'!$M$19:$M$23)))/10^3</f>
        <v>10664202.688350815</v>
      </c>
      <c r="I36" s="47">
        <f t="shared" si="5"/>
        <v>13747420944.661921</v>
      </c>
      <c r="J36" s="31">
        <f t="shared" si="6"/>
        <v>5591327759.6716614</v>
      </c>
      <c r="K36" s="30">
        <f t="shared" si="3"/>
        <v>848955243.47693241</v>
      </c>
    </row>
    <row r="37" spans="1:11" x14ac:dyDescent="0.25">
      <c r="A37" s="28">
        <f t="shared" si="7"/>
        <v>2038</v>
      </c>
      <c r="B37" s="321">
        <v>50803710.38323348</v>
      </c>
      <c r="C37" s="321">
        <v>46021923.898165196</v>
      </c>
      <c r="D37" s="321">
        <f>B37*'Dados básicos'!$E$46/10^3</f>
        <v>54613988.661975987</v>
      </c>
      <c r="E37" s="29">
        <f t="shared" si="4"/>
        <v>8279337289.2371645</v>
      </c>
      <c r="F37" s="321">
        <f>IF(A37&lt;2035,B37*SUMPRODUCT('Distribuição Demanda'!$J$10:$J$13,'Distribuição Demanda'!$K$10:$K$13),IF(A37&lt;2045,B37*SUMPRODUCT('Distribuição Demanda'!$J$14:$J$18,'Distribuição Demanda'!$K$14:$K$18),B37*SUMPRODUCT('Distribuição Demanda'!$J$19:$J$23,'Distribuição Demanda'!$K$19:$K$23)))/10^3</f>
        <v>49113576.277204983</v>
      </c>
      <c r="G37" s="321">
        <f>IF(A37&lt;2035,B37*SUMPRODUCT('Distribuição Demanda'!$J$10:$J$13,'Distribuição Demanda'!$L$10:$L$13),IF(A37&lt;2045,B37*SUMPRODUCT('Distribuição Demanda'!$J$14:$J$18,'Distribuição Demanda'!$L$14:$L$18),B37*SUMPRODUCT('Distribuição Demanda'!$J$19:$J$23,'Distribuição Demanda'!$L$19:$L$23)))/10^3</f>
        <v>59388101.440739632</v>
      </c>
      <c r="H37" s="321">
        <f>IF(A37&lt;2035,B37*SUMPRODUCT('Distribuição Demanda'!$J$10:$J$13,'Distribuição Demanda'!$M$10:$M$13),IF(A37&lt;2045,B37*SUMPRODUCT('Distribuição Demanda'!$J$14:$J$18,'Distribuição Demanda'!$M$14:$M$18),B37*SUMPRODUCT('Distribuição Demanda'!$J$19:$J$23,'Distribuição Demanda'!$M$19:$M$23)))/10^3</f>
        <v>10825787.683853254</v>
      </c>
      <c r="I37" s="47">
        <f t="shared" si="5"/>
        <v>13955723151.252562</v>
      </c>
      <c r="J37" s="31">
        <f t="shared" si="6"/>
        <v>5676385862.0153971</v>
      </c>
      <c r="K37" s="30">
        <f t="shared" si="3"/>
        <v>776179736.57340741</v>
      </c>
    </row>
    <row r="38" spans="1:11" x14ac:dyDescent="0.25">
      <c r="A38" s="28">
        <f t="shared" si="7"/>
        <v>2039</v>
      </c>
      <c r="B38" s="321">
        <v>51560701.768551491</v>
      </c>
      <c r="C38" s="321">
        <v>46703344.070686825</v>
      </c>
      <c r="D38" s="321">
        <f>B38*'Dados básicos'!$E$46/10^3</f>
        <v>55427754.401192859</v>
      </c>
      <c r="E38" s="29">
        <f t="shared" si="4"/>
        <v>8402359516.6265678</v>
      </c>
      <c r="F38" s="321">
        <f>IF(A38&lt;2035,B38*SUMPRODUCT('Distribuição Demanda'!$J$10:$J$13,'Distribuição Demanda'!$K$10:$K$13),IF(A38&lt;2045,B38*SUMPRODUCT('Distribuição Demanda'!$J$14:$J$18,'Distribuição Demanda'!$K$14:$K$18),B38*SUMPRODUCT('Distribuição Demanda'!$J$19:$J$23,'Distribuição Demanda'!$K$19:$K$23)))/10^3</f>
        <v>49845384.128709331</v>
      </c>
      <c r="G38" s="321">
        <f>IF(A38&lt;2035,B38*SUMPRODUCT('Distribuição Demanda'!$J$10:$J$13,'Distribuição Demanda'!$L$10:$L$13),IF(A38&lt;2045,B38*SUMPRODUCT('Distribuição Demanda'!$J$14:$J$18,'Distribuição Demanda'!$L$14:$L$18),B38*SUMPRODUCT('Distribuição Demanda'!$J$19:$J$23,'Distribuição Demanda'!$L$19:$L$23)))/10^3</f>
        <v>60273002.973362111</v>
      </c>
      <c r="H38" s="321">
        <f>IF(A38&lt;2035,B38*SUMPRODUCT('Distribuição Demanda'!$J$10:$J$13,'Distribuição Demanda'!$M$10:$M$13),IF(A38&lt;2045,B38*SUMPRODUCT('Distribuição Demanda'!$J$14:$J$18,'Distribuição Demanda'!$M$14:$M$18),B38*SUMPRODUCT('Distribuição Demanda'!$J$19:$J$23,'Distribuição Demanda'!$M$19:$M$23)))/10^3</f>
        <v>10987095.351229126</v>
      </c>
      <c r="I38" s="47">
        <f t="shared" si="5"/>
        <v>14163667849.025421</v>
      </c>
      <c r="J38" s="31">
        <f t="shared" si="6"/>
        <v>5761308332.3988533</v>
      </c>
      <c r="K38" s="30">
        <f t="shared" si="3"/>
        <v>709466765.62068498</v>
      </c>
    </row>
    <row r="39" spans="1:11" x14ac:dyDescent="0.25">
      <c r="A39" s="28">
        <f t="shared" si="7"/>
        <v>2040</v>
      </c>
      <c r="B39" s="321">
        <v>52303453.994190194</v>
      </c>
      <c r="C39" s="321">
        <v>47371796.596915402</v>
      </c>
      <c r="D39" s="321">
        <f>B39*'Dados básicos'!$E$46/10^3</f>
        <v>56226213.043754458</v>
      </c>
      <c r="E39" s="29">
        <f t="shared" si="4"/>
        <v>8523055781.3981438</v>
      </c>
      <c r="F39" s="321">
        <f>IF(A39&lt;2035,B39*SUMPRODUCT('Distribuição Demanda'!$J$10:$J$13,'Distribuição Demanda'!$K$10:$K$13),IF(A39&lt;2045,B39*SUMPRODUCT('Distribuição Demanda'!$J$14:$J$18,'Distribuição Demanda'!$K$14:$K$18),B39*SUMPRODUCT('Distribuição Demanda'!$J$19:$J$23,'Distribuição Demanda'!$K$19:$K$23)))/10^3</f>
        <v>50563426.527852871</v>
      </c>
      <c r="G39" s="321">
        <f>IF(A39&lt;2035,B39*SUMPRODUCT('Distribuição Demanda'!$J$10:$J$13,'Distribuição Demanda'!$L$10:$L$13),IF(A39&lt;2045,B39*SUMPRODUCT('Distribuição Demanda'!$J$14:$J$18,'Distribuição Demanda'!$L$14:$L$18),B39*SUMPRODUCT('Distribuição Demanda'!$J$19:$J$23,'Distribuição Demanda'!$L$19:$L$23)))/10^3</f>
        <v>61141259.330797851</v>
      </c>
      <c r="H39" s="321">
        <f>IF(A39&lt;2035,B39*SUMPRODUCT('Distribuição Demanda'!$J$10:$J$13,'Distribuição Demanda'!$M$10:$M$13),IF(A39&lt;2045,B39*SUMPRODUCT('Distribuição Demanda'!$J$14:$J$18,'Distribuição Demanda'!$M$14:$M$18),B39*SUMPRODUCT('Distribuição Demanda'!$J$19:$J$23,'Distribuição Demanda'!$M$19:$M$23)))/10^3</f>
        <v>11145368.789051253</v>
      </c>
      <c r="I39" s="47">
        <f t="shared" si="5"/>
        <v>14367701065.355452</v>
      </c>
      <c r="J39" s="31">
        <f t="shared" si="6"/>
        <v>5844645283.9573078</v>
      </c>
      <c r="K39" s="30">
        <f t="shared" si="3"/>
        <v>648171070.24052751</v>
      </c>
    </row>
    <row r="40" spans="1:11" x14ac:dyDescent="0.25">
      <c r="A40" s="28">
        <f t="shared" si="7"/>
        <v>2041</v>
      </c>
      <c r="B40" s="321">
        <v>52762791.494350322</v>
      </c>
      <c r="C40" s="321">
        <v>47784154.630523898</v>
      </c>
      <c r="D40" s="321">
        <f>B40*'Dados básicos'!$E$46/10^3</f>
        <v>56720000.856426597</v>
      </c>
      <c r="E40" s="29">
        <f t="shared" si="4"/>
        <v>8597615832.4412422</v>
      </c>
      <c r="F40" s="321">
        <f>IF(A40&lt;2035,B40*SUMPRODUCT('Distribuição Demanda'!$J$10:$J$13,'Distribuição Demanda'!$K$10:$K$13),IF(A40&lt;2045,B40*SUMPRODUCT('Distribuição Demanda'!$J$14:$J$18,'Distribuição Demanda'!$K$14:$K$18),B40*SUMPRODUCT('Distribuição Demanda'!$J$19:$J$23,'Distribuição Demanda'!$K$19:$K$23)))/10^3</f>
        <v>51007482.821791202</v>
      </c>
      <c r="G40" s="321">
        <f>IF(A40&lt;2035,B40*SUMPRODUCT('Distribuição Demanda'!$J$10:$J$13,'Distribuição Demanda'!$L$10:$L$13),IF(A40&lt;2045,B40*SUMPRODUCT('Distribuição Demanda'!$J$14:$J$18,'Distribuição Demanda'!$L$14:$L$18),B40*SUMPRODUCT('Distribuição Demanda'!$J$19:$J$23,'Distribuição Demanda'!$L$19:$L$23)))/10^3</f>
        <v>61678211.885035865</v>
      </c>
      <c r="H40" s="321">
        <f>IF(A40&lt;2035,B40*SUMPRODUCT('Distribuição Demanda'!$J$10:$J$13,'Distribuição Demanda'!$M$10:$M$13),IF(A40&lt;2045,B40*SUMPRODUCT('Distribuição Demanda'!$J$14:$J$18,'Distribuição Demanda'!$M$14:$M$18),B40*SUMPRODUCT('Distribuição Demanda'!$J$19:$J$23,'Distribuição Demanda'!$M$19:$M$23)))/10^3</f>
        <v>11243249.243341982</v>
      </c>
      <c r="I40" s="47">
        <f t="shared" si="5"/>
        <v>14493880569.507156</v>
      </c>
      <c r="J40" s="31">
        <f t="shared" si="6"/>
        <v>5896264737.0659142</v>
      </c>
      <c r="K40" s="30">
        <f t="shared" si="3"/>
        <v>588882985.21248198</v>
      </c>
    </row>
    <row r="41" spans="1:11" x14ac:dyDescent="0.25">
      <c r="A41" s="28">
        <f t="shared" si="7"/>
        <v>2042</v>
      </c>
      <c r="B41" s="321">
        <v>53221443.136151321</v>
      </c>
      <c r="C41" s="321">
        <v>48195737.08132232</v>
      </c>
      <c r="D41" s="321">
        <f>B41*'Dados básicos'!$E$46/10^3</f>
        <v>57213051.371362671</v>
      </c>
      <c r="E41" s="29">
        <f t="shared" si="4"/>
        <v>8672051881.7101784</v>
      </c>
      <c r="F41" s="321">
        <f>IF(A41&lt;2035,B41*SUMPRODUCT('Distribuição Demanda'!$J$10:$J$13,'Distribuição Demanda'!$K$10:$K$13),IF(A41&lt;2045,B41*SUMPRODUCT('Distribuição Demanda'!$J$14:$J$18,'Distribuição Demanda'!$K$14:$K$18),B41*SUMPRODUCT('Distribuição Demanda'!$J$19:$J$23,'Distribuição Demanda'!$K$19:$K$23)))/10^3</f>
        <v>51450876.074455924</v>
      </c>
      <c r="G41" s="321">
        <f>IF(A41&lt;2035,B41*SUMPRODUCT('Distribuição Demanda'!$J$10:$J$13,'Distribuição Demanda'!$L$10:$L$13),IF(A41&lt;2045,B41*SUMPRODUCT('Distribuição Demanda'!$J$14:$J$18,'Distribuição Demanda'!$L$14:$L$18),B41*SUMPRODUCT('Distribuição Demanda'!$J$19:$J$23,'Distribuição Demanda'!$L$19:$L$23)))/10^3</f>
        <v>62214362.690238252</v>
      </c>
      <c r="H41" s="321">
        <f>IF(A41&lt;2035,B41*SUMPRODUCT('Distribuição Demanda'!$J$10:$J$13,'Distribuição Demanda'!$M$10:$M$13),IF(A41&lt;2045,B41*SUMPRODUCT('Distribuição Demanda'!$J$14:$J$18,'Distribuição Demanda'!$M$14:$M$18),B41*SUMPRODUCT('Distribuição Demanda'!$J$19:$J$23,'Distribuição Demanda'!$M$19:$M$23)))/10^3</f>
        <v>11340983.547736941</v>
      </c>
      <c r="I41" s="47">
        <f t="shared" si="5"/>
        <v>14619871669.124842</v>
      </c>
      <c r="J41" s="31">
        <f t="shared" si="6"/>
        <v>5947819787.4146633</v>
      </c>
      <c r="K41" s="30">
        <f t="shared" si="3"/>
        <v>534971172.02998555</v>
      </c>
    </row>
    <row r="42" spans="1:11" x14ac:dyDescent="0.25">
      <c r="A42" s="28">
        <f t="shared" si="7"/>
        <v>2043</v>
      </c>
      <c r="B42" s="321">
        <v>53679512.733467132</v>
      </c>
      <c r="C42" s="321">
        <v>48606655.949177004</v>
      </c>
      <c r="D42" s="321">
        <f>B42*'Dados básicos'!$E$46/10^3</f>
        <v>57705476.188477166</v>
      </c>
      <c r="E42" s="29">
        <f t="shared" si="4"/>
        <v>8746382270.8888035</v>
      </c>
      <c r="F42" s="321">
        <f>IF(A42&lt;2035,B42*SUMPRODUCT('Distribuição Demanda'!$J$10:$J$13,'Distribuição Demanda'!$K$10:$K$13),IF(A42&lt;2045,B42*SUMPRODUCT('Distribuição Demanda'!$J$14:$J$18,'Distribuição Demanda'!$K$14:$K$18),B42*SUMPRODUCT('Distribuição Demanda'!$J$19:$J$23,'Distribuição Demanda'!$K$19:$K$23)))/10^3</f>
        <v>51893706.64604865</v>
      </c>
      <c r="G42" s="321">
        <f>IF(A42&lt;2035,B42*SUMPRODUCT('Distribuição Demanda'!$J$10:$J$13,'Distribuição Demanda'!$L$10:$L$13),IF(A42&lt;2045,B42*SUMPRODUCT('Distribuição Demanda'!$J$14:$J$18,'Distribuição Demanda'!$L$14:$L$18),B42*SUMPRODUCT('Distribuição Demanda'!$J$19:$J$23,'Distribuição Demanda'!$L$19:$L$23)))/10^3</f>
        <v>62749833.10188929</v>
      </c>
      <c r="H42" s="321">
        <f>IF(A42&lt;2035,B42*SUMPRODUCT('Distribuição Demanda'!$J$10:$J$13,'Distribuição Demanda'!$M$10:$M$13),IF(A42&lt;2045,B42*SUMPRODUCT('Distribuição Demanda'!$J$14:$J$18,'Distribuição Demanda'!$M$14:$M$18),B42*SUMPRODUCT('Distribuição Demanda'!$J$19:$J$23,'Distribuição Demanda'!$M$19:$M$23)))/10^3</f>
        <v>11438593.823985694</v>
      </c>
      <c r="I42" s="47">
        <f t="shared" si="5"/>
        <v>14745702881.76507</v>
      </c>
      <c r="J42" s="31">
        <f t="shared" si="6"/>
        <v>5999320610.8762665</v>
      </c>
      <c r="K42" s="30">
        <f t="shared" si="3"/>
        <v>485954040.1269753</v>
      </c>
    </row>
    <row r="43" spans="1:11" x14ac:dyDescent="0.25">
      <c r="A43" s="28">
        <f t="shared" si="7"/>
        <v>2044</v>
      </c>
      <c r="B43" s="321">
        <v>54137089.708094873</v>
      </c>
      <c r="C43" s="321">
        <v>49017009.692804039</v>
      </c>
      <c r="D43" s="321">
        <f>B43*'Dados básicos'!$E$46/10^3</f>
        <v>58197371.43620199</v>
      </c>
      <c r="E43" s="29">
        <f t="shared" si="4"/>
        <v>8820622956.2980251</v>
      </c>
      <c r="F43" s="321">
        <f>IF(A43&lt;2035,B43*SUMPRODUCT('Distribuição Demanda'!$J$10:$J$13,'Distribuição Demanda'!$K$10:$K$13),IF(A43&lt;2045,B43*SUMPRODUCT('Distribuição Demanda'!$J$14:$J$18,'Distribuição Demanda'!$K$14:$K$18),B43*SUMPRODUCT('Distribuição Demanda'!$J$19:$J$23,'Distribuição Demanda'!$K$19:$K$23)))/10^3</f>
        <v>52336060.983488716</v>
      </c>
      <c r="G43" s="321">
        <f>IF(A43&lt;2035,B43*SUMPRODUCT('Distribuição Demanda'!$J$10:$J$13,'Distribuição Demanda'!$L$10:$L$13),IF(A43&lt;2045,B43*SUMPRODUCT('Distribuição Demanda'!$J$14:$J$18,'Distribuição Demanda'!$L$14:$L$18),B43*SUMPRODUCT('Distribuição Demanda'!$J$19:$J$23,'Distribuição Demanda'!$L$19:$L$23)))/10^3</f>
        <v>63284727.651542254</v>
      </c>
      <c r="H43" s="321">
        <f>IF(A43&lt;2035,B43*SUMPRODUCT('Distribuição Demanda'!$J$10:$J$13,'Distribuição Demanda'!$M$10:$M$13),IF(A43&lt;2045,B43*SUMPRODUCT('Distribuição Demanda'!$J$14:$J$18,'Distribuição Demanda'!$M$14:$M$18),B43*SUMPRODUCT('Distribuição Demanda'!$J$19:$J$23,'Distribuição Demanda'!$M$19:$M$23)))/10^3</f>
        <v>11536099.127023064</v>
      </c>
      <c r="I43" s="47">
        <f t="shared" si="5"/>
        <v>14871398771.496778</v>
      </c>
      <c r="J43" s="31">
        <f t="shared" si="6"/>
        <v>6050775815.1987534</v>
      </c>
      <c r="K43" s="30">
        <f t="shared" si="3"/>
        <v>441392281.58732265</v>
      </c>
    </row>
    <row r="44" spans="1:11" x14ac:dyDescent="0.25">
      <c r="A44" s="28">
        <f t="shared" si="7"/>
        <v>2045</v>
      </c>
      <c r="B44" s="321">
        <v>46812196.636397205</v>
      </c>
      <c r="C44" s="321">
        <v>41483947.33917921</v>
      </c>
      <c r="D44" s="321">
        <f>B44*'Dados básicos'!$E$46/10^3</f>
        <v>50323111.384126998</v>
      </c>
      <c r="E44" s="29">
        <f t="shared" si="4"/>
        <v>7555754414.1193876</v>
      </c>
      <c r="F44" s="321">
        <f>IF(A44&lt;2035,B44*SUMPRODUCT('Distribuição Demanda'!$J$10:$J$13,'Distribuição Demanda'!$K$10:$K$13),IF(A44&lt;2045,B44*SUMPRODUCT('Distribuição Demanda'!$J$14:$J$18,'Distribuição Demanda'!$K$14:$K$18),B44*SUMPRODUCT('Distribuição Demanda'!$J$19:$J$23,'Distribuição Demanda'!$K$19:$K$23)))/10^3</f>
        <v>32200064.319025725</v>
      </c>
      <c r="G44" s="321">
        <f>IF(A44&lt;2035,B44*SUMPRODUCT('Distribuição Demanda'!$J$10:$J$13,'Distribuição Demanda'!$L$10:$L$13),IF(A44&lt;2045,B44*SUMPRODUCT('Distribuição Demanda'!$J$14:$J$18,'Distribuição Demanda'!$L$14:$L$18),B44*SUMPRODUCT('Distribuição Demanda'!$J$19:$J$23,'Distribuição Demanda'!$L$19:$L$23)))/10^3</f>
        <v>65891476.348985001</v>
      </c>
      <c r="H44" s="321">
        <f>IF(A44&lt;2035,B44*SUMPRODUCT('Distribuição Demanda'!$J$10:$J$13,'Distribuição Demanda'!$M$10:$M$13),IF(A44&lt;2045,B44*SUMPRODUCT('Distribuição Demanda'!$J$14:$J$18,'Distribuição Demanda'!$M$14:$M$18),B44*SUMPRODUCT('Distribuição Demanda'!$J$19:$J$23,'Distribuição Demanda'!$M$19:$M$23)))/10^3</f>
        <v>15885264.399839781</v>
      </c>
      <c r="I44" s="47">
        <f t="shared" si="5"/>
        <v>12031582521.382841</v>
      </c>
      <c r="J44" s="31">
        <f t="shared" si="6"/>
        <v>4475828107.2634535</v>
      </c>
      <c r="K44" s="30">
        <f t="shared" si="3"/>
        <v>294040815.36083221</v>
      </c>
    </row>
    <row r="45" spans="1:11" x14ac:dyDescent="0.25">
      <c r="A45" s="28">
        <f t="shared" si="7"/>
        <v>2046</v>
      </c>
      <c r="B45" s="321">
        <v>47217341.060069315</v>
      </c>
      <c r="C45" s="321">
        <v>41828226.343997948</v>
      </c>
      <c r="D45" s="321">
        <f>B45*'Dados básicos'!$E$46/10^3</f>
        <v>50758641.639574513</v>
      </c>
      <c r="E45" s="29">
        <f t="shared" si="4"/>
        <v>7619977735.5000105</v>
      </c>
      <c r="F45" s="321">
        <f>IF(A45&lt;2035,B45*SUMPRODUCT('Distribuição Demanda'!$J$10:$J$13,'Distribuição Demanda'!$K$10:$K$13),IF(A45&lt;2045,B45*SUMPRODUCT('Distribuição Demanda'!$J$14:$J$18,'Distribuição Demanda'!$K$14:$K$18),B45*SUMPRODUCT('Distribuição Demanda'!$J$19:$J$23,'Distribuição Demanda'!$K$19:$K$23)))/10^3</f>
        <v>32478745.462789726</v>
      </c>
      <c r="G45" s="321">
        <f>IF(A45&lt;2035,B45*SUMPRODUCT('Distribuição Demanda'!$J$10:$J$13,'Distribuição Demanda'!$L$10:$L$13),IF(A45&lt;2045,B45*SUMPRODUCT('Distribuição Demanda'!$J$14:$J$18,'Distribuição Demanda'!$L$14:$L$18),B45*SUMPRODUCT('Distribuição Demanda'!$J$19:$J$23,'Distribuição Demanda'!$L$19:$L$23)))/10^3</f>
        <v>66461745.768676318</v>
      </c>
      <c r="H45" s="321">
        <f>IF(A45&lt;2035,B45*SUMPRODUCT('Distribuição Demanda'!$J$10:$J$13,'Distribuição Demanda'!$M$10:$M$13),IF(A45&lt;2045,B45*SUMPRODUCT('Distribuição Demanda'!$J$14:$J$18,'Distribuição Demanda'!$M$14:$M$18),B45*SUMPRODUCT('Distribuição Demanda'!$J$19:$J$23,'Distribuição Demanda'!$M$19:$M$23)))/10^3</f>
        <v>16022746.226213811</v>
      </c>
      <c r="I45" s="47">
        <f t="shared" si="5"/>
        <v>12135711977.3097</v>
      </c>
      <c r="J45" s="31">
        <f t="shared" si="6"/>
        <v>4515734241.8096895</v>
      </c>
      <c r="K45" s="30">
        <f t="shared" si="3"/>
        <v>267167201.32587764</v>
      </c>
    </row>
    <row r="46" spans="1:11" x14ac:dyDescent="0.25">
      <c r="A46" s="28">
        <f t="shared" si="7"/>
        <v>2047</v>
      </c>
      <c r="B46" s="321">
        <v>47622337.487354748</v>
      </c>
      <c r="C46" s="321">
        <v>42172225.470974721</v>
      </c>
      <c r="D46" s="321">
        <f>B46*'Dados básicos'!$E$46/10^3</f>
        <v>51194012.798906356</v>
      </c>
      <c r="E46" s="29">
        <f t="shared" si="4"/>
        <v>7684165380.197897</v>
      </c>
      <c r="F46" s="321">
        <f>IF(A46&lt;2035,B46*SUMPRODUCT('Distribuição Demanda'!$J$10:$J$13,'Distribuição Demanda'!$K$10:$K$13),IF(A46&lt;2045,B46*SUMPRODUCT('Distribuição Demanda'!$J$14:$J$18,'Distribuição Demanda'!$K$14:$K$18),B46*SUMPRODUCT('Distribuição Demanda'!$J$19:$J$23,'Distribuição Demanda'!$K$19:$K$23)))/10^3</f>
        <v>32757324.806306947</v>
      </c>
      <c r="G46" s="321">
        <f>IF(A46&lt;2035,B46*SUMPRODUCT('Distribuição Demanda'!$J$10:$J$13,'Distribuição Demanda'!$L$10:$L$13),IF(A46&lt;2045,B46*SUMPRODUCT('Distribuição Demanda'!$J$14:$J$18,'Distribuição Demanda'!$L$14:$L$18),B46*SUMPRODUCT('Distribuição Demanda'!$J$19:$J$23,'Distribuição Demanda'!$L$19:$L$23)))/10^3</f>
        <v>67031806.872990161</v>
      </c>
      <c r="H46" s="321">
        <f>IF(A46&lt;2035,B46*SUMPRODUCT('Distribuição Demanda'!$J$10:$J$13,'Distribuição Demanda'!$M$10:$M$13),IF(A46&lt;2045,B46*SUMPRODUCT('Distribuição Demanda'!$J$14:$J$18,'Distribuição Demanda'!$M$14:$M$18),B46*SUMPRODUCT('Distribuição Demanda'!$J$19:$J$23,'Distribuição Demanda'!$M$19:$M$23)))/10^3</f>
        <v>16160177.831451014</v>
      </c>
      <c r="I46" s="47">
        <f t="shared" si="5"/>
        <v>12239803395.48428</v>
      </c>
      <c r="J46" s="31">
        <f t="shared" si="6"/>
        <v>4555638015.2863827</v>
      </c>
      <c r="K46" s="30">
        <f t="shared" si="3"/>
        <v>242730595.42804834</v>
      </c>
    </row>
    <row r="47" spans="1:11" x14ac:dyDescent="0.25">
      <c r="A47" s="28">
        <f t="shared" si="7"/>
        <v>2048</v>
      </c>
      <c r="B47" s="321">
        <v>48027224.024732366</v>
      </c>
      <c r="C47" s="321">
        <v>42516015.749557562</v>
      </c>
      <c r="D47" s="321">
        <f>B47*'Dados básicos'!$E$46/10^3</f>
        <v>51629265.826587297</v>
      </c>
      <c r="E47" s="29">
        <f t="shared" si="4"/>
        <v>7748326452.3558836</v>
      </c>
      <c r="F47" s="321">
        <f>IF(A47&lt;2035,B47*SUMPRODUCT('Distribuição Demanda'!$J$10:$J$13,'Distribuição Demanda'!$K$10:$K$13),IF(A47&lt;2045,B47*SUMPRODUCT('Distribuição Demanda'!$J$14:$J$18,'Distribuição Demanda'!$K$14:$K$18),B47*SUMPRODUCT('Distribuição Demanda'!$J$19:$J$23,'Distribuição Demanda'!$K$19:$K$23)))/10^3</f>
        <v>33035828.561358899</v>
      </c>
      <c r="G47" s="321">
        <f>IF(A47&lt;2035,B47*SUMPRODUCT('Distribuição Demanda'!$J$10:$J$13,'Distribuição Demanda'!$L$10:$L$13),IF(A47&lt;2045,B47*SUMPRODUCT('Distribuição Demanda'!$J$14:$J$18,'Distribuição Demanda'!$L$14:$L$18),B47*SUMPRODUCT('Distribuição Demanda'!$J$19:$J$23,'Distribuição Demanda'!$L$19:$L$23)))/10^3</f>
        <v>67601713.299489632</v>
      </c>
      <c r="H47" s="321">
        <f>IF(A47&lt;2035,B47*SUMPRODUCT('Distribuição Demanda'!$J$10:$J$13,'Distribuição Demanda'!$M$10:$M$13),IF(A47&lt;2045,B47*SUMPRODUCT('Distribuição Demanda'!$J$14:$J$18,'Distribuição Demanda'!$M$14:$M$18),B47*SUMPRODUCT('Distribuição Demanda'!$J$19:$J$23,'Distribuição Demanda'!$M$19:$M$23)))/10^3</f>
        <v>16297572.146614986</v>
      </c>
      <c r="I47" s="47">
        <f t="shared" si="5"/>
        <v>12343866569.961937</v>
      </c>
      <c r="J47" s="31">
        <f t="shared" si="6"/>
        <v>4595540117.6060534</v>
      </c>
      <c r="K47" s="30">
        <f t="shared" si="3"/>
        <v>220512098.12836081</v>
      </c>
    </row>
    <row r="48" spans="1:11" x14ac:dyDescent="0.25">
      <c r="A48" s="28">
        <f t="shared" si="7"/>
        <v>2049</v>
      </c>
      <c r="B48" s="321">
        <v>48432038.419456258</v>
      </c>
      <c r="C48" s="321">
        <v>42859667.80654975</v>
      </c>
      <c r="D48" s="321">
        <f>B48*'Dados básicos'!$E$46/10^3</f>
        <v>52064441.30091548</v>
      </c>
      <c r="E48" s="29">
        <f t="shared" si="4"/>
        <v>7812469991.4530125</v>
      </c>
      <c r="F48" s="321">
        <f>IF(A48&lt;2035,B48*SUMPRODUCT('Distribuição Demanda'!$J$10:$J$13,'Distribuição Demanda'!$K$10:$K$13),IF(A48&lt;2045,B48*SUMPRODUCT('Distribuição Demanda'!$J$14:$J$18,'Distribuição Demanda'!$K$14:$K$18),B48*SUMPRODUCT('Distribuição Demanda'!$J$19:$J$23,'Distribuição Demanda'!$K$19:$K$23)))/10^3</f>
        <v>33314282.692632068</v>
      </c>
      <c r="G48" s="321">
        <f>IF(A48&lt;2035,B48*SUMPRODUCT('Distribuição Demanda'!$J$10:$J$13,'Distribuição Demanda'!$L$10:$L$13),IF(A48&lt;2045,B48*SUMPRODUCT('Distribuição Demanda'!$J$14:$J$18,'Distribuição Demanda'!$L$14:$L$18),B48*SUMPRODUCT('Distribuição Demanda'!$J$19:$J$23,'Distribuição Demanda'!$L$19:$L$23)))/10^3</f>
        <v>68171518.180103555</v>
      </c>
      <c r="H48" s="321">
        <f>IF(A48&lt;2035,B48*SUMPRODUCT('Distribuição Demanda'!$J$10:$J$13,'Distribuição Demanda'!$M$10:$M$13),IF(A48&lt;2045,B48*SUMPRODUCT('Distribuição Demanda'!$J$14:$J$18,'Distribuição Demanda'!$M$14:$M$18),B48*SUMPRODUCT('Distribuição Demanda'!$J$19:$J$23,'Distribuição Demanda'!$M$19:$M$23)))/10^3</f>
        <v>16434941.980869897</v>
      </c>
      <c r="I48" s="47">
        <f t="shared" si="5"/>
        <v>12447911202.470747</v>
      </c>
      <c r="J48" s="31">
        <f t="shared" si="6"/>
        <v>4635441211.0177345</v>
      </c>
      <c r="K48" s="30">
        <f t="shared" si="3"/>
        <v>200312238.47228521</v>
      </c>
    </row>
    <row r="49" spans="1:11" x14ac:dyDescent="0.25">
      <c r="A49" s="28">
        <f t="shared" si="7"/>
        <v>2050</v>
      </c>
      <c r="B49" s="321">
        <v>48752543.447953813</v>
      </c>
      <c r="C49" s="321">
        <v>43148811.94029621</v>
      </c>
      <c r="D49" s="321">
        <f>B49*'Dados básicos'!$E$46/10^3</f>
        <v>52408984.206550345</v>
      </c>
      <c r="E49" s="29">
        <f t="shared" si="4"/>
        <v>7864607140.0943594</v>
      </c>
      <c r="F49" s="321">
        <f>IF(A49&lt;2035,B49*SUMPRODUCT('Distribuição Demanda'!$J$10:$J$13,'Distribuição Demanda'!$K$10:$K$13),IF(A49&lt;2045,B49*SUMPRODUCT('Distribuição Demanda'!$J$14:$J$18,'Distribuição Demanda'!$K$14:$K$18),B49*SUMPRODUCT('Distribuição Demanda'!$J$19:$J$23,'Distribuição Demanda'!$K$19:$K$23)))/10^3</f>
        <v>33534744.095294986</v>
      </c>
      <c r="G49" s="321">
        <f>IF(A49&lt;2035,B49*SUMPRODUCT('Distribuição Demanda'!$J$10:$J$13,'Distribuição Demanda'!$L$10:$L$13),IF(A49&lt;2045,B49*SUMPRODUCT('Distribuição Demanda'!$J$14:$J$18,'Distribuição Demanda'!$L$14:$L$18),B49*SUMPRODUCT('Distribuição Demanda'!$J$19:$J$23,'Distribuição Demanda'!$L$19:$L$23)))/10^3</f>
        <v>68622651.667152047</v>
      </c>
      <c r="H49" s="321">
        <f>IF(A49&lt;2035,B49*SUMPRODUCT('Distribuição Demanda'!$J$10:$J$13,'Distribuição Demanda'!$M$10:$M$13),IF(A49&lt;2045,B49*SUMPRODUCT('Distribuição Demanda'!$J$14:$J$18,'Distribuição Demanda'!$M$14:$M$18),B49*SUMPRODUCT('Distribuição Demanda'!$J$19:$J$23,'Distribuição Demanda'!$M$19:$M$23)))/10^3</f>
        <v>16543702.250307953</v>
      </c>
      <c r="I49" s="47">
        <f t="shared" si="5"/>
        <v>12530286800.626041</v>
      </c>
      <c r="J49" s="31">
        <f t="shared" si="6"/>
        <v>4665679660.531682</v>
      </c>
      <c r="K49" s="30">
        <f t="shared" si="3"/>
        <v>181573251.59920394</v>
      </c>
    </row>
    <row r="50" spans="1:11" x14ac:dyDescent="0.25">
      <c r="A50" s="28">
        <f t="shared" si="7"/>
        <v>2051</v>
      </c>
      <c r="B50" s="321">
        <v>49159395.017074019</v>
      </c>
      <c r="C50" s="321">
        <v>43494159.371716402</v>
      </c>
      <c r="D50" s="321">
        <f>B50*'Dados básicos'!$E$46/10^3</f>
        <v>52846349.643354565</v>
      </c>
      <c r="E50" s="29">
        <f t="shared" si="4"/>
        <v>7929070777.1985331</v>
      </c>
      <c r="F50" s="321">
        <f>IF(A50&lt;2035,B50*SUMPRODUCT('Distribuição Demanda'!$J$10:$J$13,'Distribuição Demanda'!$K$10:$K$13),IF(A50&lt;2045,B50*SUMPRODUCT('Distribuição Demanda'!$J$14:$J$18,'Distribuição Demanda'!$K$14:$K$18),B50*SUMPRODUCT('Distribuição Demanda'!$J$19:$J$23,'Distribuição Demanda'!$K$19:$K$23)))/10^3</f>
        <v>33814599.509808503</v>
      </c>
      <c r="G50" s="321">
        <f>IF(A50&lt;2035,B50*SUMPRODUCT('Distribuição Demanda'!$J$10:$J$13,'Distribuição Demanda'!$L$10:$L$13),IF(A50&lt;2045,B50*SUMPRODUCT('Distribuição Demanda'!$J$14:$J$18,'Distribuição Demanda'!$L$14:$L$18),B50*SUMPRODUCT('Distribuição Demanda'!$J$19:$J$23,'Distribuição Demanda'!$L$19:$L$23)))/10^3</f>
        <v>69195324.014755324</v>
      </c>
      <c r="H50" s="321">
        <f>IF(A50&lt;2035,B50*SUMPRODUCT('Distribuição Demanda'!$J$10:$J$13,'Distribuição Demanda'!$M$10:$M$13),IF(A50&lt;2045,B50*SUMPRODUCT('Distribuição Demanda'!$J$14:$J$18,'Distribuição Demanda'!$M$14:$M$18),B50*SUMPRODUCT('Distribuição Demanda'!$J$19:$J$23,'Distribuição Demanda'!$M$19:$M$23)))/10^3</f>
        <v>16681763.379914058</v>
      </c>
      <c r="I50" s="47">
        <f t="shared" si="5"/>
        <v>12634855023.857374</v>
      </c>
      <c r="J50" s="31">
        <f t="shared" si="6"/>
        <v>4705784246.6588411</v>
      </c>
      <c r="K50" s="30">
        <f t="shared" si="3"/>
        <v>164926146.56846675</v>
      </c>
    </row>
    <row r="51" spans="1:11" x14ac:dyDescent="0.25">
      <c r="A51" s="28">
        <f t="shared" si="7"/>
        <v>2052</v>
      </c>
      <c r="B51" s="321">
        <v>49447882.624719046</v>
      </c>
      <c r="C51" s="321">
        <v>43733381.808041058</v>
      </c>
      <c r="D51" s="321">
        <f>B51*'Dados básicos'!$E$46/10^3</f>
        <v>53156473.821572974</v>
      </c>
      <c r="E51" s="29">
        <f t="shared" si="4"/>
        <v>7974332027.0787697</v>
      </c>
      <c r="F51" s="321">
        <f>IF(A51&lt;2035,B51*SUMPRODUCT('Distribuição Demanda'!$J$10:$J$13,'Distribuição Demanda'!$K$10:$K$13),IF(A51&lt;2045,B51*SUMPRODUCT('Distribuição Demanda'!$J$14:$J$18,'Distribuição Demanda'!$K$14:$K$18),B51*SUMPRODUCT('Distribuição Demanda'!$J$19:$J$23,'Distribuição Demanda'!$K$19:$K$23)))/10^3</f>
        <v>34013037.527865298</v>
      </c>
      <c r="G51" s="321">
        <f>IF(A51&lt;2035,B51*SUMPRODUCT('Distribuição Demanda'!$J$10:$J$13,'Distribuição Demanda'!$L$10:$L$13),IF(A51&lt;2045,B51*SUMPRODUCT('Distribuição Demanda'!$J$14:$J$18,'Distribuição Demanda'!$L$14:$L$18),B51*SUMPRODUCT('Distribuição Demanda'!$J$19:$J$23,'Distribuição Demanda'!$L$19:$L$23)))/10^3</f>
        <v>69601390.71834892</v>
      </c>
      <c r="H51" s="321">
        <f>IF(A51&lt;2035,B51*SUMPRODUCT('Distribuição Demanda'!$J$10:$J$13,'Distribuição Demanda'!$M$10:$M$13),IF(A51&lt;2045,B51*SUMPRODUCT('Distribuição Demanda'!$J$14:$J$18,'Distribuição Demanda'!$M$14:$M$18),B51*SUMPRODUCT('Distribuição Demanda'!$J$19:$J$23,'Distribuição Demanda'!$M$19:$M$23)))/10^3</f>
        <v>16779658.848462857</v>
      </c>
      <c r="I51" s="47">
        <f t="shared" si="5"/>
        <v>12709001564.869696</v>
      </c>
      <c r="J51" s="31">
        <f t="shared" si="6"/>
        <v>4734669537.790926</v>
      </c>
      <c r="K51" s="30">
        <f t="shared" ref="K51:K82" si="8">J51/((1+WACC)^(A51-AnoBase-1))</f>
        <v>149440296.17476916</v>
      </c>
    </row>
    <row r="52" spans="1:11" x14ac:dyDescent="0.25">
      <c r="A52" s="28">
        <f t="shared" si="7"/>
        <v>2053</v>
      </c>
      <c r="B52" s="321">
        <v>49723962.098606303</v>
      </c>
      <c r="C52" s="321">
        <v>43963439.461512104</v>
      </c>
      <c r="D52" s="321">
        <f>B52*'Dados básicos'!$E$46/10^3</f>
        <v>53453259.256001778</v>
      </c>
      <c r="E52" s="29">
        <f t="shared" si="4"/>
        <v>8017735675.6455612</v>
      </c>
      <c r="F52" s="321">
        <f>IF(A52&lt;2035,B52*SUMPRODUCT('Distribuição Demanda'!$J$10:$J$13,'Distribuição Demanda'!$K$10:$K$13),IF(A52&lt;2045,B52*SUMPRODUCT('Distribuição Demanda'!$J$14:$J$18,'Distribuição Demanda'!$K$14:$K$18),B52*SUMPRODUCT('Distribuição Demanda'!$J$19:$J$23,'Distribuição Demanda'!$K$19:$K$23)))/10^3</f>
        <v>34202940.532959923</v>
      </c>
      <c r="G52" s="321">
        <f>IF(A52&lt;2035,B52*SUMPRODUCT('Distribuição Demanda'!$J$10:$J$13,'Distribuição Demanda'!$L$10:$L$13),IF(A52&lt;2045,B52*SUMPRODUCT('Distribuição Demanda'!$J$14:$J$18,'Distribuição Demanda'!$L$14:$L$18),B52*SUMPRODUCT('Distribuição Demanda'!$J$19:$J$23,'Distribuição Demanda'!$L$19:$L$23)))/10^3</f>
        <v>69989992.096433759</v>
      </c>
      <c r="H52" s="321">
        <f>IF(A52&lt;2035,B52*SUMPRODUCT('Distribuição Demanda'!$J$10:$J$13,'Distribuição Demanda'!$M$10:$M$13),IF(A52&lt;2045,B52*SUMPRODUCT('Distribuição Demanda'!$J$14:$J$18,'Distribuição Demanda'!$M$14:$M$18),B52*SUMPRODUCT('Distribuição Demanda'!$J$19:$J$23,'Distribuição Demanda'!$M$19:$M$23)))/10^3</f>
        <v>16873343.737299237</v>
      </c>
      <c r="I52" s="47">
        <f t="shared" si="5"/>
        <v>12779958990.737461</v>
      </c>
      <c r="J52" s="31">
        <f t="shared" si="6"/>
        <v>4762223315.0918999</v>
      </c>
      <c r="K52" s="30">
        <f t="shared" si="8"/>
        <v>135365612.02376994</v>
      </c>
    </row>
    <row r="53" spans="1:11" x14ac:dyDescent="0.25">
      <c r="A53" s="28">
        <f t="shared" si="7"/>
        <v>2054</v>
      </c>
      <c r="B53" s="321">
        <v>49987776.364777006</v>
      </c>
      <c r="C53" s="321">
        <v>44184457.966862693</v>
      </c>
      <c r="D53" s="321">
        <f>B53*'Dados básicos'!$E$46/10^3</f>
        <v>53736859.592135288</v>
      </c>
      <c r="E53" s="29">
        <f t="shared" si="4"/>
        <v>8059304710.8664923</v>
      </c>
      <c r="F53" s="321">
        <f>IF(A53&lt;2035,B53*SUMPRODUCT('Distribuição Demanda'!$J$10:$J$13,'Distribuição Demanda'!$K$10:$K$13),IF(A53&lt;2045,B53*SUMPRODUCT('Distribuição Demanda'!$J$14:$J$18,'Distribuição Demanda'!$K$14:$K$18),B53*SUMPRODUCT('Distribuição Demanda'!$J$19:$J$23,'Distribuição Demanda'!$K$19:$K$23)))/10^3</f>
        <v>34384406.837670103</v>
      </c>
      <c r="G53" s="321">
        <f>IF(A53&lt;2035,B53*SUMPRODUCT('Distribuição Demanda'!$J$10:$J$13,'Distribuição Demanda'!$L$10:$L$13),IF(A53&lt;2045,B53*SUMPRODUCT('Distribuição Demanda'!$J$14:$J$18,'Distribuição Demanda'!$L$14:$L$18),B53*SUMPRODUCT('Distribuição Demanda'!$J$19:$J$23,'Distribuição Demanda'!$L$19:$L$23)))/10^3</f>
        <v>70361329.327517599</v>
      </c>
      <c r="H53" s="321">
        <f>IF(A53&lt;2035,B53*SUMPRODUCT('Distribuição Demanda'!$J$10:$J$13,'Distribuição Demanda'!$M$10:$M$13),IF(A53&lt;2045,B53*SUMPRODUCT('Distribuição Demanda'!$J$14:$J$18,'Distribuição Demanda'!$M$14:$M$18),B53*SUMPRODUCT('Distribuição Demanda'!$J$19:$J$23,'Distribuição Demanda'!$M$19:$M$23)))/10^3</f>
        <v>16962866.546987537</v>
      </c>
      <c r="I53" s="47">
        <f t="shared" si="5"/>
        <v>12847764036.042322</v>
      </c>
      <c r="J53" s="31">
        <f t="shared" si="6"/>
        <v>4788459325.1758299</v>
      </c>
      <c r="K53" s="30">
        <f t="shared" si="8"/>
        <v>122578681.00110634</v>
      </c>
    </row>
    <row r="54" spans="1:11" x14ac:dyDescent="0.25">
      <c r="A54" s="28">
        <f t="shared" si="7"/>
        <v>2055</v>
      </c>
      <c r="B54" s="321">
        <v>50239659.741197355</v>
      </c>
      <c r="C54" s="321">
        <v>44396686.337031148</v>
      </c>
      <c r="D54" s="321">
        <f>B54*'Dados básicos'!$E$46/10^3</f>
        <v>54007634.221787155</v>
      </c>
      <c r="E54" s="29">
        <f t="shared" si="4"/>
        <v>8099089347.973772</v>
      </c>
      <c r="F54" s="321">
        <f>IF(A54&lt;2035,B54*SUMPRODUCT('Distribuição Demanda'!$J$10:$J$13,'Distribuição Demanda'!$K$10:$K$13),IF(A54&lt;2045,B54*SUMPRODUCT('Distribuição Demanda'!$J$14:$J$18,'Distribuição Demanda'!$K$14:$K$18),B54*SUMPRODUCT('Distribuição Demanda'!$J$19:$J$23,'Distribuição Demanda'!$K$19:$K$23)))/10^3</f>
        <v>34557666.404714696</v>
      </c>
      <c r="G54" s="321">
        <f>IF(A54&lt;2035,B54*SUMPRODUCT('Distribuição Demanda'!$J$10:$J$13,'Distribuição Demanda'!$L$10:$L$13),IF(A54&lt;2045,B54*SUMPRODUCT('Distribuição Demanda'!$J$14:$J$18,'Distribuição Demanda'!$L$14:$L$18),B54*SUMPRODUCT('Distribuição Demanda'!$J$19:$J$23,'Distribuição Demanda'!$L$19:$L$23)))/10^3</f>
        <v>70715872.987773865</v>
      </c>
      <c r="H54" s="321">
        <f>IF(A54&lt;2035,B54*SUMPRODUCT('Distribuição Demanda'!$J$10:$J$13,'Distribuição Demanda'!$M$10:$M$13),IF(A54&lt;2045,B54*SUMPRODUCT('Distribuição Demanda'!$J$14:$J$18,'Distribuição Demanda'!$M$14:$M$18),B54*SUMPRODUCT('Distribuição Demanda'!$J$19:$J$23,'Distribuição Demanda'!$M$19:$M$23)))/10^3</f>
        <v>17048340.725083474</v>
      </c>
      <c r="I54" s="47">
        <f t="shared" si="5"/>
        <v>12912502626.557632</v>
      </c>
      <c r="J54" s="31">
        <f t="shared" si="6"/>
        <v>4813413278.5838604</v>
      </c>
      <c r="K54" s="30">
        <f t="shared" si="8"/>
        <v>110966743.13576148</v>
      </c>
    </row>
    <row r="55" spans="1:11" x14ac:dyDescent="0.25">
      <c r="A55" s="28">
        <f t="shared" si="7"/>
        <v>2056</v>
      </c>
      <c r="B55" s="321">
        <v>50480114.516069293</v>
      </c>
      <c r="C55" s="321">
        <v>44600484.723881856</v>
      </c>
      <c r="D55" s="321">
        <f>B55*'Dados básicos'!$E$46/10^3</f>
        <v>54266123.10477449</v>
      </c>
      <c r="E55" s="29">
        <f t="shared" si="4"/>
        <v>8137163924.1550274</v>
      </c>
      <c r="F55" s="321">
        <f>IF(A55&lt;2035,B55*SUMPRODUCT('Distribuição Demanda'!$J$10:$J$13,'Distribuição Demanda'!$K$10:$K$13),IF(A55&lt;2045,B55*SUMPRODUCT('Distribuição Demanda'!$J$14:$J$18,'Distribuição Demanda'!$K$14:$K$18),B55*SUMPRODUCT('Distribuição Demanda'!$J$19:$J$23,'Distribuição Demanda'!$K$19:$K$23)))/10^3</f>
        <v>34723064.736197248</v>
      </c>
      <c r="G55" s="321">
        <f>IF(A55&lt;2035,B55*SUMPRODUCT('Distribuição Demanda'!$J$10:$J$13,'Distribuição Demanda'!$L$10:$L$13),IF(A55&lt;2045,B55*SUMPRODUCT('Distribuição Demanda'!$J$14:$J$18,'Distribuição Demanda'!$L$14:$L$18),B55*SUMPRODUCT('Distribuição Demanda'!$J$19:$J$23,'Distribuição Demanda'!$L$19:$L$23)))/10^3</f>
        <v>71054330.083358124</v>
      </c>
      <c r="H55" s="321">
        <f>IF(A55&lt;2035,B55*SUMPRODUCT('Distribuição Demanda'!$J$10:$J$13,'Distribuição Demanda'!$M$10:$M$13),IF(A55&lt;2045,B55*SUMPRODUCT('Distribuição Demanda'!$J$14:$J$18,'Distribuição Demanda'!$M$14:$M$18),B55*SUMPRODUCT('Distribuição Demanda'!$J$19:$J$23,'Distribuição Demanda'!$M$19:$M$23)))/10^3</f>
        <v>17129936.71821136</v>
      </c>
      <c r="I55" s="47">
        <f t="shared" si="5"/>
        <v>12974303859.450064</v>
      </c>
      <c r="J55" s="31">
        <f t="shared" si="6"/>
        <v>4837139935.2950363</v>
      </c>
      <c r="K55" s="30">
        <f t="shared" si="8"/>
        <v>100426629.29207018</v>
      </c>
    </row>
    <row r="56" spans="1:11" x14ac:dyDescent="0.25">
      <c r="A56" s="28">
        <f t="shared" si="7"/>
        <v>2057</v>
      </c>
      <c r="B56" s="321">
        <v>50709749.342483252</v>
      </c>
      <c r="C56" s="321">
        <v>44796278.202768996</v>
      </c>
      <c r="D56" s="321">
        <f>B56*'Dados básicos'!$E$46/10^3</f>
        <v>54512980.543169491</v>
      </c>
      <c r="E56" s="29">
        <f t="shared" si="4"/>
        <v>8173617619.1957397</v>
      </c>
      <c r="F56" s="321">
        <f>IF(A56&lt;2035,B56*SUMPRODUCT('Distribuição Demanda'!$J$10:$J$13,'Distribuição Demanda'!$K$10:$K$13),IF(A56&lt;2045,B56*SUMPRODUCT('Distribuição Demanda'!$J$14:$J$18,'Distribuição Demanda'!$K$14:$K$18),B56*SUMPRODUCT('Distribuição Demanda'!$J$19:$J$23,'Distribuição Demanda'!$K$19:$K$23)))/10^3</f>
        <v>34881020.497979827</v>
      </c>
      <c r="G56" s="321">
        <f>IF(A56&lt;2035,B56*SUMPRODUCT('Distribuição Demanda'!$J$10:$J$13,'Distribuição Demanda'!$L$10:$L$13),IF(A56&lt;2045,B56*SUMPRODUCT('Distribuição Demanda'!$J$14:$J$18,'Distribuição Demanda'!$L$14:$L$18),B56*SUMPRODUCT('Distribuição Demanda'!$J$19:$J$23,'Distribuição Demanda'!$L$19:$L$23)))/10^3</f>
        <v>71377557.336526453</v>
      </c>
      <c r="H56" s="321">
        <f>IF(A56&lt;2035,B56*SUMPRODUCT('Distribuição Demanda'!$J$10:$J$13,'Distribuição Demanda'!$M$10:$M$13),IF(A56&lt;2045,B56*SUMPRODUCT('Distribuição Demanda'!$J$14:$J$18,'Distribuição Demanda'!$M$14:$M$18),B56*SUMPRODUCT('Distribuição Demanda'!$J$19:$J$23,'Distribuição Demanda'!$M$19:$M$23)))/10^3</f>
        <v>17207861.066887639</v>
      </c>
      <c r="I56" s="47">
        <f t="shared" si="5"/>
        <v>13033324169.589384</v>
      </c>
      <c r="J56" s="31">
        <f t="shared" si="6"/>
        <v>4859706550.3936443</v>
      </c>
      <c r="K56" s="30">
        <f t="shared" si="8"/>
        <v>90863785.750548363</v>
      </c>
    </row>
    <row r="57" spans="1:11" x14ac:dyDescent="0.25">
      <c r="A57" s="28">
        <f t="shared" si="7"/>
        <v>2058</v>
      </c>
      <c r="B57" s="321">
        <v>50929267.283674642</v>
      </c>
      <c r="C57" s="321">
        <v>44984557.150832236</v>
      </c>
      <c r="D57" s="321">
        <f>B57*'Dados básicos'!$E$46/10^3</f>
        <v>54748962.329950243</v>
      </c>
      <c r="E57" s="29">
        <f t="shared" si="4"/>
        <v>8208553395.6672926</v>
      </c>
      <c r="F57" s="321">
        <f>IF(A57&lt;2035,B57*SUMPRODUCT('Distribuição Demanda'!$J$10:$J$13,'Distribuição Demanda'!$K$10:$K$13),IF(A57&lt;2045,B57*SUMPRODUCT('Distribuição Demanda'!$J$14:$J$18,'Distribuição Demanda'!$K$14:$K$18),B57*SUMPRODUCT('Distribuição Demanda'!$J$19:$J$23,'Distribuição Demanda'!$K$19:$K$23)))/10^3</f>
        <v>35032017.296537384</v>
      </c>
      <c r="G57" s="321">
        <f>IF(A57&lt;2035,B57*SUMPRODUCT('Distribuição Demanda'!$J$10:$J$13,'Distribuição Demanda'!$L$10:$L$13),IF(A57&lt;2045,B57*SUMPRODUCT('Distribuição Demanda'!$J$14:$J$18,'Distribuição Demanda'!$L$14:$L$18),B57*SUMPRODUCT('Distribuição Demanda'!$J$19:$J$23,'Distribuição Demanda'!$L$19:$L$23)))/10^3</f>
        <v>71686544.358488694</v>
      </c>
      <c r="H57" s="321">
        <f>IF(A57&lt;2035,B57*SUMPRODUCT('Distribuição Demanda'!$J$10:$J$13,'Distribuição Demanda'!$M$10:$M$13),IF(A57&lt;2045,B57*SUMPRODUCT('Distribuição Demanda'!$J$14:$J$18,'Distribuição Demanda'!$M$14:$M$18),B57*SUMPRODUCT('Distribuição Demanda'!$J$19:$J$23,'Distribuição Demanda'!$M$19:$M$23)))/10^3</f>
        <v>17282352.348794766</v>
      </c>
      <c r="I57" s="47">
        <f t="shared" si="5"/>
        <v>13089744256.962828</v>
      </c>
      <c r="J57" s="31">
        <f t="shared" si="6"/>
        <v>4881190861.2955351</v>
      </c>
      <c r="K57" s="30">
        <f t="shared" si="8"/>
        <v>82191540.076252908</v>
      </c>
    </row>
    <row r="58" spans="1:11" x14ac:dyDescent="0.25">
      <c r="A58" s="28">
        <f t="shared" si="7"/>
        <v>2059</v>
      </c>
      <c r="B58" s="321">
        <v>51139396.27592285</v>
      </c>
      <c r="C58" s="321">
        <v>45165823.01923579</v>
      </c>
      <c r="D58" s="321">
        <f>B58*'Dados básicos'!$E$46/10^3</f>
        <v>54974850.996617064</v>
      </c>
      <c r="E58" s="29">
        <f t="shared" si="4"/>
        <v>8242077361.3892002</v>
      </c>
      <c r="F58" s="321">
        <f>IF(A58&lt;2035,B58*SUMPRODUCT('Distribuição Demanda'!$J$10:$J$13,'Distribuição Demanda'!$K$10:$K$13),IF(A58&lt;2045,B58*SUMPRODUCT('Distribuição Demanda'!$J$14:$J$18,'Distribuição Demanda'!$K$14:$K$18),B58*SUMPRODUCT('Distribuição Demanda'!$J$19:$J$23,'Distribuição Demanda'!$K$19:$K$23)))/10^3</f>
        <v>35176555.847424857</v>
      </c>
      <c r="G58" s="321">
        <f>IF(A58&lt;2035,B58*SUMPRODUCT('Distribuição Demanda'!$J$10:$J$13,'Distribuição Demanda'!$L$10:$L$13),IF(A58&lt;2045,B58*SUMPRODUCT('Distribuição Demanda'!$J$14:$J$18,'Distribuição Demanda'!$L$14:$L$18),B58*SUMPRODUCT('Distribuição Demanda'!$J$19:$J$23,'Distribuição Demanda'!$L$19:$L$23)))/10^3</f>
        <v>71982315.771022528</v>
      </c>
      <c r="H58" s="321">
        <f>IF(A58&lt;2035,B58*SUMPRODUCT('Distribuição Demanda'!$J$10:$J$13,'Distribuição Demanda'!$M$10:$M$13),IF(A58&lt;2045,B58*SUMPRODUCT('Distribuição Demanda'!$J$14:$J$18,'Distribuição Demanda'!$M$14:$M$18),B58*SUMPRODUCT('Distribuição Demanda'!$J$19:$J$23,'Distribuição Demanda'!$M$19:$M$23)))/10^3</f>
        <v>17353657.582041163</v>
      </c>
      <c r="I58" s="47">
        <f t="shared" si="5"/>
        <v>13143751214.380491</v>
      </c>
      <c r="J58" s="31">
        <f t="shared" si="6"/>
        <v>4901673852.991291</v>
      </c>
      <c r="K58" s="30">
        <f t="shared" si="8"/>
        <v>74330368.593258381</v>
      </c>
    </row>
    <row r="59" spans="1:11" x14ac:dyDescent="0.25">
      <c r="A59" s="28">
        <f t="shared" si="7"/>
        <v>2060</v>
      </c>
      <c r="B59" s="321">
        <v>51340849.403853059</v>
      </c>
      <c r="C59" s="321">
        <v>45340560.331113115</v>
      </c>
      <c r="D59" s="321">
        <f>B59*'Dados básicos'!$E$46/10^3</f>
        <v>55191413.109142035</v>
      </c>
      <c r="E59" s="29">
        <f t="shared" si="4"/>
        <v>8274292928.452467</v>
      </c>
      <c r="F59" s="321">
        <f>IF(A59&lt;2035,B59*SUMPRODUCT('Distribuição Demanda'!$J$10:$J$13,'Distribuição Demanda'!$K$10:$K$13),IF(A59&lt;2045,B59*SUMPRODUCT('Distribuição Demanda'!$J$14:$J$18,'Distribuição Demanda'!$K$14:$K$18),B59*SUMPRODUCT('Distribuição Demanda'!$J$19:$J$23,'Distribuição Demanda'!$K$19:$K$23)))/10^3</f>
        <v>35315126.650393285</v>
      </c>
      <c r="G59" s="321">
        <f>IF(A59&lt;2035,B59*SUMPRODUCT('Distribuição Demanda'!$J$10:$J$13,'Distribuição Demanda'!$L$10:$L$13),IF(A59&lt;2045,B59*SUMPRODUCT('Distribuição Demanda'!$J$14:$J$18,'Distribuição Demanda'!$L$14:$L$18),B59*SUMPRODUCT('Distribuição Demanda'!$J$19:$J$23,'Distribuição Demanda'!$L$19:$L$23)))/10^3</f>
        <v>72265875.291152403</v>
      </c>
      <c r="H59" s="321">
        <f>IF(A59&lt;2035,B59*SUMPRODUCT('Distribuição Demanda'!$J$10:$J$13,'Distribuição Demanda'!$M$10:$M$13),IF(A59&lt;2045,B59*SUMPRODUCT('Distribuição Demanda'!$J$14:$J$18,'Distribuição Demanda'!$M$14:$M$18),B59*SUMPRODUCT('Distribuição Demanda'!$J$19:$J$23,'Distribuição Demanda'!$M$19:$M$23)))/10^3</f>
        <v>17422018.744970612</v>
      </c>
      <c r="I59" s="47">
        <f t="shared" si="5"/>
        <v>13195528317.50832</v>
      </c>
      <c r="J59" s="31">
        <f t="shared" si="6"/>
        <v>4921235389.0558529</v>
      </c>
      <c r="K59" s="30">
        <f t="shared" si="8"/>
        <v>67207317.415810049</v>
      </c>
    </row>
    <row r="60" spans="1:11" x14ac:dyDescent="0.25">
      <c r="A60" s="28">
        <f t="shared" si="7"/>
        <v>2061</v>
      </c>
      <c r="B60" s="321">
        <v>51534338.055697531</v>
      </c>
      <c r="C60" s="321">
        <v>45509256.086602218</v>
      </c>
      <c r="D60" s="321">
        <f>B60*'Dados básicos'!$E$46/10^3</f>
        <v>55399413.409874849</v>
      </c>
      <c r="E60" s="29">
        <f t="shared" si="4"/>
        <v>8305303550.6508493</v>
      </c>
      <c r="F60" s="321">
        <f>IF(A60&lt;2035,B60*SUMPRODUCT('Distribuição Demanda'!$J$10:$J$13,'Distribuição Demanda'!$K$10:$K$13),IF(A60&lt;2045,B60*SUMPRODUCT('Distribuição Demanda'!$J$14:$J$18,'Distribuição Demanda'!$K$14:$K$18),B60*SUMPRODUCT('Distribuição Demanda'!$J$19:$J$23,'Distribuição Demanda'!$K$19:$K$23)))/10^3</f>
        <v>35448219.038319163</v>
      </c>
      <c r="G60" s="321">
        <f>IF(A60&lt;2035,B60*SUMPRODUCT('Distribuição Demanda'!$J$10:$J$13,'Distribuição Demanda'!$L$10:$L$13),IF(A60&lt;2045,B60*SUMPRODUCT('Distribuição Demanda'!$J$14:$J$18,'Distribuição Demanda'!$L$14:$L$18),B60*SUMPRODUCT('Distribuição Demanda'!$J$19:$J$23,'Distribuição Demanda'!$L$19:$L$23)))/10^3</f>
        <v>72538224.248109788</v>
      </c>
      <c r="H60" s="321">
        <f>IF(A60&lt;2035,B60*SUMPRODUCT('Distribuição Demanda'!$J$10:$J$13,'Distribuição Demanda'!$M$10:$M$13),IF(A60&lt;2045,B60*SUMPRODUCT('Distribuição Demanda'!$J$14:$J$18,'Distribuição Demanda'!$M$14:$M$18),B60*SUMPRODUCT('Distribuição Demanda'!$J$19:$J$23,'Distribuição Demanda'!$M$19:$M$23)))/10^3</f>
        <v>17487677.240272414</v>
      </c>
      <c r="I60" s="47">
        <f t="shared" si="5"/>
        <v>13245258406.008545</v>
      </c>
      <c r="J60" s="31">
        <f t="shared" si="6"/>
        <v>4939954855.3576956</v>
      </c>
      <c r="K60" s="30">
        <f t="shared" si="8"/>
        <v>60755548.974401623</v>
      </c>
    </row>
    <row r="61" spans="1:11" x14ac:dyDescent="0.25">
      <c r="A61" s="28">
        <f t="shared" si="7"/>
        <v>2062</v>
      </c>
      <c r="B61" s="321">
        <v>51720545.966760546</v>
      </c>
      <c r="C61" s="321">
        <v>45672380.686655477</v>
      </c>
      <c r="D61" s="321">
        <f>B61*'Dados básicos'!$E$46/10^3</f>
        <v>55599586.914267585</v>
      </c>
      <c r="E61" s="29">
        <f t="shared" si="4"/>
        <v>8335208845.1478138</v>
      </c>
      <c r="F61" s="321">
        <f>IF(A61&lt;2035,B61*SUMPRODUCT('Distribuição Demanda'!$J$10:$J$13,'Distribuição Demanda'!$K$10:$K$13),IF(A61&lt;2045,B61*SUMPRODUCT('Distribuição Demanda'!$J$14:$J$18,'Distribuição Demanda'!$K$14:$K$18),B61*SUMPRODUCT('Distribuição Demanda'!$J$19:$J$23,'Distribuição Demanda'!$K$19:$K$23)))/10^3</f>
        <v>35576303.322838262</v>
      </c>
      <c r="G61" s="321">
        <f>IF(A61&lt;2035,B61*SUMPRODUCT('Distribuição Demanda'!$J$10:$J$13,'Distribuição Demanda'!$L$10:$L$13),IF(A61&lt;2045,B61*SUMPRODUCT('Distribuição Demanda'!$J$14:$J$18,'Distribuição Demanda'!$L$14:$L$18),B61*SUMPRODUCT('Distribuição Demanda'!$J$19:$J$23,'Distribuição Demanda'!$L$19:$L$23)))/10^3</f>
        <v>72800325.047674984</v>
      </c>
      <c r="H61" s="321">
        <f>IF(A61&lt;2035,B61*SUMPRODUCT('Distribuição Demanda'!$J$10:$J$13,'Distribuição Demanda'!$M$10:$M$13),IF(A61&lt;2045,B61*SUMPRODUCT('Distribuição Demanda'!$J$14:$J$18,'Distribuição Demanda'!$M$14:$M$18),B61*SUMPRODUCT('Distribuição Demanda'!$J$19:$J$23,'Distribuição Demanda'!$M$19:$M$23)))/10^3</f>
        <v>17550865.086883269</v>
      </c>
      <c r="I61" s="47">
        <f t="shared" si="5"/>
        <v>13293117212.239977</v>
      </c>
      <c r="J61" s="31">
        <f t="shared" si="6"/>
        <v>4957908367.0921631</v>
      </c>
      <c r="K61" s="30">
        <f t="shared" si="8"/>
        <v>54913865.041016787</v>
      </c>
    </row>
    <row r="62" spans="1:11" x14ac:dyDescent="0.25">
      <c r="A62" s="28">
        <f t="shared" si="7"/>
        <v>2063</v>
      </c>
      <c r="B62" s="321">
        <v>51900086.453313887</v>
      </c>
      <c r="C62" s="321">
        <v>45830351.370084949</v>
      </c>
      <c r="D62" s="321">
        <f>B62*'Dados básicos'!$E$46/10^3</f>
        <v>55792592.937312432</v>
      </c>
      <c r="E62" s="29">
        <f t="shared" si="4"/>
        <v>8364097795.6411991</v>
      </c>
      <c r="F62" s="321">
        <f>IF(A62&lt;2035,B62*SUMPRODUCT('Distribuição Demanda'!$J$10:$J$13,'Distribuição Demanda'!$K$10:$K$13),IF(A62&lt;2045,B62*SUMPRODUCT('Distribuição Demanda'!$J$14:$J$18,'Distribuição Demanda'!$K$14:$K$18),B62*SUMPRODUCT('Distribuição Demanda'!$J$19:$J$23,'Distribuição Demanda'!$K$19:$K$23)))/10^3</f>
        <v>35699801.377411328</v>
      </c>
      <c r="G62" s="321">
        <f>IF(A62&lt;2035,B62*SUMPRODUCT('Distribuição Demanda'!$J$10:$J$13,'Distribuição Demanda'!$L$10:$L$13),IF(A62&lt;2045,B62*SUMPRODUCT('Distribuição Demanda'!$J$14:$J$18,'Distribuição Demanda'!$L$14:$L$18),B62*SUMPRODUCT('Distribuição Demanda'!$J$19:$J$23,'Distribuição Demanda'!$L$19:$L$23)))/10^3</f>
        <v>73053040.975861445</v>
      </c>
      <c r="H62" s="321">
        <f>IF(A62&lt;2035,B62*SUMPRODUCT('Distribuição Demanda'!$J$10:$J$13,'Distribuição Demanda'!$M$10:$M$13),IF(A62&lt;2045,B62*SUMPRODUCT('Distribuição Demanda'!$J$14:$J$18,'Distribuição Demanda'!$M$14:$M$18),B62*SUMPRODUCT('Distribuição Demanda'!$J$19:$J$23,'Distribuição Demanda'!$M$19:$M$23)))/10^3</f>
        <v>17611790.407724939</v>
      </c>
      <c r="I62" s="47">
        <f t="shared" si="5"/>
        <v>13339262369.594463</v>
      </c>
      <c r="J62" s="31">
        <f t="shared" si="6"/>
        <v>4975164573.9532642</v>
      </c>
      <c r="K62" s="30">
        <f t="shared" si="8"/>
        <v>49626256.338882245</v>
      </c>
    </row>
    <row r="63" spans="1:11" x14ac:dyDescent="0.25">
      <c r="A63" s="28">
        <f t="shared" si="7"/>
        <v>2064</v>
      </c>
      <c r="B63" s="321">
        <v>52073526.76853662</v>
      </c>
      <c r="C63" s="321">
        <v>45983556.792152956</v>
      </c>
      <c r="D63" s="321">
        <f>B63*'Dados básicos'!$E$46/10^3</f>
        <v>55979041.276176862</v>
      </c>
      <c r="E63" s="29">
        <f t="shared" si="4"/>
        <v>8392052920.9482002</v>
      </c>
      <c r="F63" s="321">
        <f>IF(A63&lt;2035,B63*SUMPRODUCT('Distribuição Demanda'!$J$10:$J$13,'Distribuição Demanda'!$K$10:$K$13),IF(A63&lt;2045,B63*SUMPRODUCT('Distribuição Demanda'!$J$14:$J$18,'Distribuição Demanda'!$K$14:$K$18),B63*SUMPRODUCT('Distribuição Demanda'!$J$19:$J$23,'Distribuição Demanda'!$K$19:$K$23)))/10^3</f>
        <v>35819103.390710607</v>
      </c>
      <c r="G63" s="321">
        <f>IF(A63&lt;2035,B63*SUMPRODUCT('Distribuição Demanda'!$J$10:$J$13,'Distribuição Demanda'!$L$10:$L$13),IF(A63&lt;2045,B63*SUMPRODUCT('Distribuição Demanda'!$J$14:$J$18,'Distribuição Demanda'!$L$14:$L$18),B63*SUMPRODUCT('Distribuição Demanda'!$J$19:$J$23,'Distribuição Demanda'!$L$19:$L$23)))/10^3</f>
        <v>73297170.481623068</v>
      </c>
      <c r="H63" s="321">
        <f>IF(A63&lt;2035,B63*SUMPRODUCT('Distribuição Demanda'!$J$10:$J$13,'Distribuição Demanda'!$M$10:$M$13),IF(A63&lt;2045,B63*SUMPRODUCT('Distribuição Demanda'!$J$14:$J$18,'Distribuição Demanda'!$M$14:$M$18),B63*SUMPRODUCT('Distribuição Demanda'!$J$19:$J$23,'Distribuição Demanda'!$M$19:$M$23)))/10^3</f>
        <v>17670645.694655918</v>
      </c>
      <c r="I63" s="47">
        <f t="shared" si="5"/>
        <v>13383839672.41461</v>
      </c>
      <c r="J63" s="31">
        <f t="shared" si="6"/>
        <v>4991786751.4664097</v>
      </c>
      <c r="K63" s="30">
        <f t="shared" si="8"/>
        <v>44841551.858950235</v>
      </c>
    </row>
    <row r="64" spans="1:11" x14ac:dyDescent="0.25">
      <c r="A64" s="28">
        <f t="shared" si="7"/>
        <v>2065</v>
      </c>
      <c r="B64" s="321">
        <v>52241355.403358988</v>
      </c>
      <c r="C64" s="321">
        <v>46132327.185783587</v>
      </c>
      <c r="D64" s="321">
        <f>B64*'Dados básicos'!$E$46/10^3</f>
        <v>56159457.058610916</v>
      </c>
      <c r="E64" s="29">
        <f t="shared" si="4"/>
        <v>8419144928.8859396</v>
      </c>
      <c r="F64" s="321">
        <f>IF(A64&lt;2035,B64*SUMPRODUCT('Distribuição Demanda'!$J$10:$J$13,'Distribuição Demanda'!$K$10:$K$13),IF(A64&lt;2045,B64*SUMPRODUCT('Distribuição Demanda'!$J$14:$J$18,'Distribuição Demanda'!$K$14:$K$18),B64*SUMPRODUCT('Distribuição Demanda'!$J$19:$J$23,'Distribuição Demanda'!$K$19:$K$23)))/10^3</f>
        <v>35934545.374299407</v>
      </c>
      <c r="G64" s="321">
        <f>IF(A64&lt;2035,B64*SUMPRODUCT('Distribuição Demanda'!$J$10:$J$13,'Distribuição Demanda'!$L$10:$L$13),IF(A64&lt;2045,B64*SUMPRODUCT('Distribuição Demanda'!$J$14:$J$18,'Distribuição Demanda'!$L$14:$L$18),B64*SUMPRODUCT('Distribuição Demanda'!$J$19:$J$23,'Distribuição Demanda'!$L$19:$L$23)))/10^3</f>
        <v>73533401.150480047</v>
      </c>
      <c r="H64" s="321">
        <f>IF(A64&lt;2035,B64*SUMPRODUCT('Distribuição Demanda'!$J$10:$J$13,'Distribuição Demanda'!$M$10:$M$13),IF(A64&lt;2045,B64*SUMPRODUCT('Distribuição Demanda'!$J$14:$J$18,'Distribuição Demanda'!$M$14:$M$18),B64*SUMPRODUCT('Distribuição Demanda'!$J$19:$J$23,'Distribuição Demanda'!$M$19:$M$23)))/10^3</f>
        <v>17727596.71233033</v>
      </c>
      <c r="I64" s="47">
        <f t="shared" si="5"/>
        <v>13426974671.718327</v>
      </c>
      <c r="J64" s="31">
        <f t="shared" si="6"/>
        <v>5007829742.832387</v>
      </c>
      <c r="K64" s="30">
        <f t="shared" si="8"/>
        <v>40513028.742522053</v>
      </c>
    </row>
    <row r="65" spans="1:11" x14ac:dyDescent="0.25">
      <c r="A65" s="28">
        <f t="shared" si="7"/>
        <v>2066</v>
      </c>
      <c r="B65" s="321">
        <v>52404036.219274886</v>
      </c>
      <c r="C65" s="321">
        <v>46276984.713866174</v>
      </c>
      <c r="D65" s="321">
        <f>B65*'Dados básicos'!$E$46/10^3</f>
        <v>56334338.935720503</v>
      </c>
      <c r="E65" s="29">
        <f t="shared" si="4"/>
        <v>8445441642.3502064</v>
      </c>
      <c r="F65" s="321">
        <f>IF(A65&lt;2035,B65*SUMPRODUCT('Distribuição Demanda'!$J$10:$J$13,'Distribuição Demanda'!$K$10:$K$13),IF(A65&lt;2045,B65*SUMPRODUCT('Distribuição Demanda'!$J$14:$J$18,'Distribuição Demanda'!$K$14:$K$18),B65*SUMPRODUCT('Distribuição Demanda'!$J$19:$J$23,'Distribuição Demanda'!$K$19:$K$23)))/10^3</f>
        <v>36046446.398228087</v>
      </c>
      <c r="G65" s="321">
        <f>IF(A65&lt;2035,B65*SUMPRODUCT('Distribuição Demanda'!$J$10:$J$13,'Distribuição Demanda'!$L$10:$L$13),IF(A65&lt;2045,B65*SUMPRODUCT('Distribuição Demanda'!$J$14:$J$18,'Distribuição Demanda'!$L$14:$L$18),B65*SUMPRODUCT('Distribuição Demanda'!$J$19:$J$23,'Distribuição Demanda'!$L$19:$L$23)))/10^3</f>
        <v>73762385.900279656</v>
      </c>
      <c r="H65" s="321">
        <f>IF(A65&lt;2035,B65*SUMPRODUCT('Distribuição Demanda'!$J$10:$J$13,'Distribuição Demanda'!$M$10:$M$13),IF(A65&lt;2045,B65*SUMPRODUCT('Distribuição Demanda'!$J$14:$J$18,'Distribuição Demanda'!$M$14:$M$18),B65*SUMPRODUCT('Distribuição Demanda'!$J$19:$J$23,'Distribuição Demanda'!$M$19:$M$23)))/10^3</f>
        <v>17782800.867642205</v>
      </c>
      <c r="I65" s="47">
        <f t="shared" si="5"/>
        <v>13468786588.31222</v>
      </c>
      <c r="J65" s="31">
        <f t="shared" si="6"/>
        <v>5023344945.9620132</v>
      </c>
      <c r="K65" s="30">
        <f t="shared" si="8"/>
        <v>36598113.979998633</v>
      </c>
    </row>
    <row r="66" spans="1:11" x14ac:dyDescent="0.25">
      <c r="A66" s="28">
        <f t="shared" si="7"/>
        <v>2067</v>
      </c>
      <c r="B66" s="321">
        <v>52561959.45809076</v>
      </c>
      <c r="C66" s="321">
        <v>46417797.007362209</v>
      </c>
      <c r="D66" s="321">
        <f>B66*'Dados básicos'!$E$46/10^3</f>
        <v>56504106.41744756</v>
      </c>
      <c r="E66" s="29">
        <f t="shared" si="4"/>
        <v>8470999850.418395</v>
      </c>
      <c r="F66" s="321">
        <f>IF(A66&lt;2035,B66*SUMPRODUCT('Distribuição Demanda'!$J$10:$J$13,'Distribuição Demanda'!$K$10:$K$13),IF(A66&lt;2045,B66*SUMPRODUCT('Distribuição Demanda'!$J$14:$J$18,'Distribuição Demanda'!$K$14:$K$18),B66*SUMPRODUCT('Distribuição Demanda'!$J$19:$J$23,'Distribuição Demanda'!$K$19:$K$23)))/10^3</f>
        <v>36155074.89278128</v>
      </c>
      <c r="G66" s="321">
        <f>IF(A66&lt;2035,B66*SUMPRODUCT('Distribuição Demanda'!$J$10:$J$13,'Distribuição Demanda'!$L$10:$L$13),IF(A66&lt;2045,B66*SUMPRODUCT('Distribuição Demanda'!$J$14:$J$18,'Distribuição Demanda'!$L$14:$L$18),B66*SUMPRODUCT('Distribuição Demanda'!$J$19:$J$23,'Distribuição Demanda'!$L$19:$L$23)))/10^3</f>
        <v>73984674.023954272</v>
      </c>
      <c r="H66" s="321">
        <f>IF(A66&lt;2035,B66*SUMPRODUCT('Distribuição Demanda'!$J$10:$J$13,'Distribuição Demanda'!$M$10:$M$13),IF(A66&lt;2045,B66*SUMPRODUCT('Distribuição Demanda'!$J$14:$J$18,'Distribuição Demanda'!$M$14:$M$18),B66*SUMPRODUCT('Distribuição Demanda'!$J$19:$J$23,'Distribuição Demanda'!$M$19:$M$23)))/10^3</f>
        <v>17836390.585359462</v>
      </c>
      <c r="I66" s="47">
        <f t="shared" si="5"/>
        <v>13509375721.409637</v>
      </c>
      <c r="J66" s="31">
        <f t="shared" si="6"/>
        <v>5038375870.9912424</v>
      </c>
      <c r="K66" s="30">
        <f t="shared" si="8"/>
        <v>33058018.176573493</v>
      </c>
    </row>
    <row r="67" spans="1:11" x14ac:dyDescent="0.25">
      <c r="A67" s="28">
        <f t="shared" si="7"/>
        <v>2068</v>
      </c>
      <c r="B67" s="321">
        <v>52715466.866221331</v>
      </c>
      <c r="C67" s="321">
        <v>46554999.526397578</v>
      </c>
      <c r="D67" s="321">
        <f>B67*'Dados básicos'!$E$46/10^3</f>
        <v>56669126.881187931</v>
      </c>
      <c r="E67" s="29">
        <f t="shared" si="4"/>
        <v>8495869371.2020369</v>
      </c>
      <c r="F67" s="321">
        <f>IF(A67&lt;2035,B67*SUMPRODUCT('Distribuição Demanda'!$J$10:$J$13,'Distribuição Demanda'!$K$10:$K$13),IF(A67&lt;2045,B67*SUMPRODUCT('Distribuição Demanda'!$J$14:$J$18,'Distribuição Demanda'!$K$14:$K$18),B67*SUMPRODUCT('Distribuição Demanda'!$J$19:$J$23,'Distribuição Demanda'!$K$19:$K$23)))/10^3</f>
        <v>36260665.930382967</v>
      </c>
      <c r="G67" s="321">
        <f>IF(A67&lt;2035,B67*SUMPRODUCT('Distribuição Demanda'!$J$10:$J$13,'Distribuição Demanda'!$L$10:$L$13),IF(A67&lt;2045,B67*SUMPRODUCT('Distribuição Demanda'!$J$14:$J$18,'Distribuição Demanda'!$L$14:$L$18),B67*SUMPRODUCT('Distribuição Demanda'!$J$19:$J$23,'Distribuição Demanda'!$L$19:$L$23)))/10^3</f>
        <v>74200746.553743765</v>
      </c>
      <c r="H67" s="321">
        <f>IF(A67&lt;2035,B67*SUMPRODUCT('Distribuição Demanda'!$J$10:$J$13,'Distribuição Demanda'!$M$10:$M$13),IF(A67&lt;2045,B67*SUMPRODUCT('Distribuição Demanda'!$J$14:$J$18,'Distribuição Demanda'!$M$14:$M$18),B67*SUMPRODUCT('Distribuição Demanda'!$J$19:$J$23,'Distribuição Demanda'!$M$19:$M$23)))/10^3</f>
        <v>17888481.833809704</v>
      </c>
      <c r="I67" s="47">
        <f t="shared" si="5"/>
        <v>13548829906.029776</v>
      </c>
      <c r="J67" s="31">
        <f t="shared" si="6"/>
        <v>5052960534.8277388</v>
      </c>
      <c r="K67" s="30">
        <f t="shared" si="8"/>
        <v>29857449.323068529</v>
      </c>
    </row>
    <row r="68" spans="1:11" x14ac:dyDescent="0.25">
      <c r="A68" s="28">
        <f t="shared" si="7"/>
        <v>2069</v>
      </c>
      <c r="B68" s="321">
        <v>52864863.36085742</v>
      </c>
      <c r="C68" s="321">
        <v>46688805.182848163</v>
      </c>
      <c r="D68" s="321">
        <f>B68*'Dados básicos'!$E$46/10^3</f>
        <v>56829728.112921722</v>
      </c>
      <c r="E68" s="29">
        <f t="shared" si="4"/>
        <v>8520094878.0992165</v>
      </c>
      <c r="F68" s="321">
        <f>IF(A68&lt;2035,B68*SUMPRODUCT('Distribuição Demanda'!$J$10:$J$13,'Distribuição Demanda'!$K$10:$K$13),IF(A68&lt;2045,B68*SUMPRODUCT('Distribuição Demanda'!$J$14:$J$18,'Distribuição Demanda'!$K$14:$K$18),B68*SUMPRODUCT('Distribuição Demanda'!$J$19:$J$23,'Distribuição Demanda'!$K$19:$K$23)))/10^3</f>
        <v>36363429.250243478</v>
      </c>
      <c r="G68" s="321">
        <f>IF(A68&lt;2035,B68*SUMPRODUCT('Distribuição Demanda'!$J$10:$J$13,'Distribuição Demanda'!$L$10:$L$13),IF(A68&lt;2045,B68*SUMPRODUCT('Distribuição Demanda'!$J$14:$J$18,'Distribuição Demanda'!$L$14:$L$18),B68*SUMPRODUCT('Distribuição Demanda'!$J$19:$J$23,'Distribuição Demanda'!$L$19:$L$23)))/10^3</f>
        <v>74411032.682151616</v>
      </c>
      <c r="H68" s="321">
        <f>IF(A68&lt;2035,B68*SUMPRODUCT('Distribuição Demanda'!$J$10:$J$13,'Distribuição Demanda'!$M$10:$M$13),IF(A68&lt;2045,B68*SUMPRODUCT('Distribuição Demanda'!$J$14:$J$18,'Distribuição Demanda'!$M$14:$M$18),B68*SUMPRODUCT('Distribuição Demanda'!$J$19:$J$23,'Distribuição Demanda'!$M$19:$M$23)))/10^3</f>
        <v>17939178.08368101</v>
      </c>
      <c r="I68" s="47">
        <f t="shared" si="5"/>
        <v>13587227511.414135</v>
      </c>
      <c r="J68" s="31">
        <f t="shared" si="6"/>
        <v>5067132633.3149185</v>
      </c>
      <c r="K68" s="30">
        <f t="shared" si="8"/>
        <v>26964328.950074852</v>
      </c>
    </row>
    <row r="69" spans="1:11" x14ac:dyDescent="0.25">
      <c r="A69" s="28">
        <f t="shared" si="7"/>
        <v>2070</v>
      </c>
      <c r="B69" s="321">
        <v>53010398.831929788</v>
      </c>
      <c r="C69" s="321">
        <v>46819386.033735432</v>
      </c>
      <c r="D69" s="321">
        <f>B69*'Dados básicos'!$E$46/10^3</f>
        <v>56986178.74432452</v>
      </c>
      <c r="E69" s="29">
        <f t="shared" si="4"/>
        <v>8543712789.7323265</v>
      </c>
      <c r="F69" s="321">
        <f>IF(A69&lt;2035,B69*SUMPRODUCT('Distribuição Demanda'!$J$10:$J$13,'Distribuição Demanda'!$K$10:$K$13),IF(A69&lt;2045,B69*SUMPRODUCT('Distribuição Demanda'!$J$14:$J$18,'Distribuição Demanda'!$K$14:$K$18),B69*SUMPRODUCT('Distribuição Demanda'!$J$19:$J$23,'Distribuição Demanda'!$K$19:$K$23)))/10^3</f>
        <v>36463536.740725696</v>
      </c>
      <c r="G69" s="321">
        <f>IF(A69&lt;2035,B69*SUMPRODUCT('Distribuição Demanda'!$J$10:$J$13,'Distribuição Demanda'!$L$10:$L$13),IF(A69&lt;2045,B69*SUMPRODUCT('Distribuição Demanda'!$J$14:$J$18,'Distribuição Demanda'!$L$14:$L$18),B69*SUMPRODUCT('Distribuição Demanda'!$J$19:$J$23,'Distribuição Demanda'!$L$19:$L$23)))/10^3</f>
        <v>74615884.14692238</v>
      </c>
      <c r="H69" s="321">
        <f>IF(A69&lt;2035,B69*SUMPRODUCT('Distribuição Demanda'!$J$10:$J$13,'Distribuição Demanda'!$M$10:$M$13),IF(A69&lt;2045,B69*SUMPRODUCT('Distribuição Demanda'!$J$14:$J$18,'Distribuição Demanda'!$M$14:$M$18),B69*SUMPRODUCT('Distribuição Demanda'!$J$19:$J$23,'Distribuição Demanda'!$M$19:$M$23)))/10^3</f>
        <v>17988564.132695049</v>
      </c>
      <c r="I69" s="47">
        <f t="shared" si="5"/>
        <v>13624632763.801588</v>
      </c>
      <c r="J69" s="31">
        <f t="shared" si="6"/>
        <v>5080919974.0692616</v>
      </c>
      <c r="K69" s="30">
        <f t="shared" si="8"/>
        <v>24349511.12058232</v>
      </c>
    </row>
    <row r="70" spans="1:11" x14ac:dyDescent="0.25">
      <c r="A70" s="28">
        <f t="shared" si="7"/>
        <v>2071</v>
      </c>
      <c r="B70" s="321">
        <v>53152306.809335291</v>
      </c>
      <c r="C70" s="321">
        <v>46946908.07048665</v>
      </c>
      <c r="D70" s="321">
        <f>B70*'Dados básicos'!$E$46/10^3</f>
        <v>57138729.820035435</v>
      </c>
      <c r="E70" s="29">
        <f t="shared" si="4"/>
        <v>8566757552.5314865</v>
      </c>
      <c r="F70" s="321">
        <f>IF(A70&lt;2035,B70*SUMPRODUCT('Distribuição Demanda'!$J$10:$J$13,'Distribuição Demanda'!$K$10:$K$13),IF(A70&lt;2045,B70*SUMPRODUCT('Distribuição Demanda'!$J$14:$J$18,'Distribuição Demanda'!$K$14:$K$18),B70*SUMPRODUCT('Distribuição Demanda'!$J$19:$J$23,'Distribuição Demanda'!$K$19:$K$23)))/10^3</f>
        <v>36561149.036840148</v>
      </c>
      <c r="G70" s="321">
        <f>IF(A70&lt;2035,B70*SUMPRODUCT('Distribuição Demanda'!$J$10:$J$13,'Distribuição Demanda'!$L$10:$L$13),IF(A70&lt;2045,B70*SUMPRODUCT('Distribuição Demanda'!$J$14:$J$18,'Distribuição Demanda'!$L$14:$L$18),B70*SUMPRODUCT('Distribuição Demanda'!$J$19:$J$23,'Distribuição Demanda'!$L$19:$L$23)))/10^3</f>
        <v>74815629.657896265</v>
      </c>
      <c r="H70" s="321">
        <f>IF(A70&lt;2035,B70*SUMPRODUCT('Distribuição Demanda'!$J$10:$J$13,'Distribuição Demanda'!$M$10:$M$13),IF(A70&lt;2045,B70*SUMPRODUCT('Distribuição Demanda'!$J$14:$J$18,'Distribuição Demanda'!$M$14:$M$18),B70*SUMPRODUCT('Distribuição Demanda'!$J$19:$J$23,'Distribuição Demanda'!$M$19:$M$23)))/10^3</f>
        <v>18036719.226954825</v>
      </c>
      <c r="I70" s="47">
        <f t="shared" si="5"/>
        <v>13661105684.605934</v>
      </c>
      <c r="J70" s="31">
        <f t="shared" si="6"/>
        <v>5094348132.0744476</v>
      </c>
      <c r="K70" s="30">
        <f t="shared" si="8"/>
        <v>21986548.504325528</v>
      </c>
    </row>
    <row r="71" spans="1:11" x14ac:dyDescent="0.25">
      <c r="A71" s="28">
        <f t="shared" si="7"/>
        <v>2072</v>
      </c>
      <c r="B71" s="321">
        <v>53290790.828939073</v>
      </c>
      <c r="C71" s="321">
        <v>47071517.27117642</v>
      </c>
      <c r="D71" s="321">
        <f>B71*'Dados básicos'!$E$46/10^3</f>
        <v>57287600.141109504</v>
      </c>
      <c r="E71" s="29">
        <f t="shared" si="4"/>
        <v>8589259292.2474346</v>
      </c>
      <c r="F71" s="321">
        <f>IF(A71&lt;2035,B71*SUMPRODUCT('Distribuição Demanda'!$J$10:$J$13,'Distribuição Demanda'!$K$10:$K$13),IF(A71&lt;2045,B71*SUMPRODUCT('Distribuição Demanda'!$J$14:$J$18,'Distribuição Demanda'!$K$14:$K$18),B71*SUMPRODUCT('Distribuição Demanda'!$J$19:$J$23,'Distribuição Demanda'!$K$19:$K$23)))/10^3</f>
        <v>36656406.142013721</v>
      </c>
      <c r="G71" s="321">
        <f>IF(A71&lt;2035,B71*SUMPRODUCT('Distribuição Demanda'!$J$10:$J$13,'Distribuição Demanda'!$L$10:$L$13),IF(A71&lt;2045,B71*SUMPRODUCT('Distribuição Demanda'!$J$14:$J$18,'Distribuição Demanda'!$L$14:$L$18),B71*SUMPRODUCT('Distribuição Demanda'!$J$19:$J$23,'Distribuição Demanda'!$L$19:$L$23)))/10^3</f>
        <v>75010555.706193268</v>
      </c>
      <c r="H71" s="321">
        <f>IF(A71&lt;2035,B71*SUMPRODUCT('Distribuição Demanda'!$J$10:$J$13,'Distribuição Demanda'!$M$10:$M$13),IF(A71&lt;2045,B71*SUMPRODUCT('Distribuição Demanda'!$J$14:$J$18,'Distribuição Demanda'!$M$14:$M$18),B71*SUMPRODUCT('Distribuição Demanda'!$J$19:$J$23,'Distribuição Demanda'!$M$19:$M$23)))/10^3</f>
        <v>18083712.43437992</v>
      </c>
      <c r="I71" s="47">
        <f t="shared" si="5"/>
        <v>13696698586.231495</v>
      </c>
      <c r="J71" s="31">
        <f t="shared" si="6"/>
        <v>5107439293.9840603</v>
      </c>
      <c r="K71" s="30">
        <f t="shared" si="8"/>
        <v>19851448.368291032</v>
      </c>
    </row>
    <row r="72" spans="1:11" x14ac:dyDescent="0.25">
      <c r="A72" s="28">
        <f t="shared" si="7"/>
        <v>2073</v>
      </c>
      <c r="B72" s="321">
        <v>53426001.406885415</v>
      </c>
      <c r="C72" s="321">
        <v>47193316.99124372</v>
      </c>
      <c r="D72" s="321">
        <f>B72*'Dados básicos'!$E$46/10^3</f>
        <v>57432951.512401827</v>
      </c>
      <c r="E72" s="29">
        <f t="shared" si="4"/>
        <v>8611239922.7351837</v>
      </c>
      <c r="F72" s="321">
        <f>IF(A72&lt;2035,B72*SUMPRODUCT('Distribuição Demanda'!$J$10:$J$13,'Distribuição Demanda'!$K$10:$K$13),IF(A72&lt;2045,B72*SUMPRODUCT('Distribuição Demanda'!$J$14:$J$18,'Distribuição Demanda'!$K$14:$K$18),B72*SUMPRODUCT('Distribuição Demanda'!$J$19:$J$23,'Distribuição Demanda'!$K$19:$K$23)))/10^3</f>
        <v>36749411.589724317</v>
      </c>
      <c r="G72" s="321">
        <f>IF(A72&lt;2035,B72*SUMPRODUCT('Distribuição Demanda'!$J$10:$J$13,'Distribuição Demanda'!$L$10:$L$13),IF(A72&lt;2045,B72*SUMPRODUCT('Distribuição Demanda'!$J$14:$J$18,'Distribuição Demanda'!$L$14:$L$18),B72*SUMPRODUCT('Distribuição Demanda'!$J$19:$J$23,'Distribuição Demanda'!$L$19:$L$23)))/10^3</f>
        <v>75200874.153927833</v>
      </c>
      <c r="H72" s="321">
        <f>IF(A72&lt;2035,B72*SUMPRODUCT('Distribuição Demanda'!$J$10:$J$13,'Distribuição Demanda'!$M$10:$M$13),IF(A72&lt;2045,B72*SUMPRODUCT('Distribuição Demanda'!$J$14:$J$18,'Distribuição Demanda'!$M$14:$M$18),B72*SUMPRODUCT('Distribuição Demanda'!$J$19:$J$23,'Distribuição Demanda'!$M$19:$M$23)))/10^3</f>
        <v>18129594.831162449</v>
      </c>
      <c r="I72" s="47">
        <f t="shared" si="5"/>
        <v>13731450154.053898</v>
      </c>
      <c r="J72" s="31">
        <f t="shared" si="6"/>
        <v>5120210231.3187141</v>
      </c>
      <c r="K72" s="30">
        <f t="shared" si="8"/>
        <v>17922447.839298692</v>
      </c>
    </row>
    <row r="73" spans="1:11" x14ac:dyDescent="0.25">
      <c r="A73" s="28">
        <f t="shared" si="7"/>
        <v>2074</v>
      </c>
      <c r="B73" s="321">
        <v>53558105.584749565</v>
      </c>
      <c r="C73" s="321">
        <v>47312431.865925714</v>
      </c>
      <c r="D73" s="321">
        <f>B73*'Dados básicos'!$E$46/10^3</f>
        <v>57574963.503605783</v>
      </c>
      <c r="E73" s="29">
        <f t="shared" si="4"/>
        <v>8632724551.1150455</v>
      </c>
      <c r="F73" s="321">
        <f>IF(A73&lt;2035,B73*SUMPRODUCT('Distribuição Demanda'!$J$10:$J$13,'Distribuição Demanda'!$K$10:$K$13),IF(A73&lt;2045,B73*SUMPRODUCT('Distribuição Demanda'!$J$14:$J$18,'Distribuição Demanda'!$K$14:$K$18),B73*SUMPRODUCT('Distribuição Demanda'!$J$19:$J$23,'Distribuição Demanda'!$K$19:$K$23)))/10^3</f>
        <v>36840280.280571654</v>
      </c>
      <c r="G73" s="321">
        <f>IF(A73&lt;2035,B73*SUMPRODUCT('Distribuição Demanda'!$J$10:$J$13,'Distribuição Demanda'!$L$10:$L$13),IF(A73&lt;2045,B73*SUMPRODUCT('Distribuição Demanda'!$J$14:$J$18,'Distribuição Demanda'!$L$14:$L$18),B73*SUMPRODUCT('Distribuição Demanda'!$J$19:$J$23,'Distribuição Demanda'!$L$19:$L$23)))/10^3</f>
        <v>75386820.123926803</v>
      </c>
      <c r="H73" s="321">
        <f>IF(A73&lt;2035,B73*SUMPRODUCT('Distribuição Demanda'!$J$10:$J$13,'Distribuição Demanda'!$M$10:$M$13),IF(A73&lt;2045,B73*SUMPRODUCT('Distribuição Demanda'!$J$14:$J$18,'Distribuição Demanda'!$M$14:$M$18),B73*SUMPRODUCT('Distribuição Demanda'!$J$19:$J$23,'Distribuição Demanda'!$M$19:$M$23)))/10^3</f>
        <v>18174423.101239052</v>
      </c>
      <c r="I73" s="47">
        <f t="shared" si="5"/>
        <v>13765403320.783871</v>
      </c>
      <c r="J73" s="31">
        <f t="shared" si="6"/>
        <v>5132678769.6688251</v>
      </c>
      <c r="K73" s="30">
        <f t="shared" si="8"/>
        <v>16179837.799525118</v>
      </c>
    </row>
    <row r="74" spans="1:11" x14ac:dyDescent="0.25">
      <c r="A74" s="28">
        <f t="shared" si="7"/>
        <v>2075</v>
      </c>
      <c r="B74" s="321">
        <v>53687233.043202065</v>
      </c>
      <c r="C74" s="321">
        <v>47428956.634176932</v>
      </c>
      <c r="D74" s="321">
        <f>B74*'Dados básicos'!$E$46/10^3</f>
        <v>57713775.52144222</v>
      </c>
      <c r="E74" s="29">
        <f t="shared" si="4"/>
        <v>8653732508.8638363</v>
      </c>
      <c r="F74" s="321">
        <f>IF(A74&lt;2035,B74*SUMPRODUCT('Distribuição Demanda'!$J$10:$J$13,'Distribuição Demanda'!$K$10:$K$13),IF(A74&lt;2045,B74*SUMPRODUCT('Distribuição Demanda'!$J$14:$J$18,'Distribuição Demanda'!$K$14:$K$18),B74*SUMPRODUCT('Distribuição Demanda'!$J$19:$J$23,'Distribuição Demanda'!$K$19:$K$23)))/10^3</f>
        <v>36929101.416221812</v>
      </c>
      <c r="G74" s="321">
        <f>IF(A74&lt;2035,B74*SUMPRODUCT('Distribuição Demanda'!$J$10:$J$13,'Distribuição Demanda'!$L$10:$L$13),IF(A74&lt;2045,B74*SUMPRODUCT('Distribuição Demanda'!$J$14:$J$18,'Distribuição Demanda'!$L$14:$L$18),B74*SUMPRODUCT('Distribuição Demanda'!$J$19:$J$23,'Distribuição Demanda'!$L$19:$L$23)))/10^3</f>
        <v>75568576.150902301</v>
      </c>
      <c r="H74" s="321">
        <f>IF(A74&lt;2035,B74*SUMPRODUCT('Distribuição Demanda'!$J$10:$J$13,'Distribuição Demanda'!$M$10:$M$13),IF(A74&lt;2045,B74*SUMPRODUCT('Distribuição Demanda'!$J$14:$J$18,'Distribuição Demanda'!$M$14:$M$18),B74*SUMPRODUCT('Distribuição Demanda'!$J$19:$J$23,'Distribuição Demanda'!$M$19:$M$23)))/10^3</f>
        <v>18218241.250486128</v>
      </c>
      <c r="I74" s="47">
        <f t="shared" si="5"/>
        <v>13798591416.702868</v>
      </c>
      <c r="J74" s="31">
        <f t="shared" si="6"/>
        <v>5144858907.8390312</v>
      </c>
      <c r="K74" s="30">
        <f t="shared" si="8"/>
        <v>14605757.811028372</v>
      </c>
    </row>
    <row r="75" spans="1:11" x14ac:dyDescent="0.25">
      <c r="A75" s="28">
        <f t="shared" si="7"/>
        <v>2076</v>
      </c>
      <c r="B75" s="321">
        <v>53813486.803749621</v>
      </c>
      <c r="C75" s="321">
        <v>47542965.356190361</v>
      </c>
      <c r="D75" s="321">
        <f>B75*'Dados básicos'!$E$46/10^3</f>
        <v>57849498.314030848</v>
      </c>
      <c r="E75" s="29">
        <f t="shared" si="4"/>
        <v>8674279058.041254</v>
      </c>
      <c r="F75" s="321">
        <f>IF(A75&lt;2035,B75*SUMPRODUCT('Distribuição Demanda'!$J$10:$J$13,'Distribuição Demanda'!$K$10:$K$13),IF(A75&lt;2045,B75*SUMPRODUCT('Distribuição Demanda'!$J$14:$J$18,'Distribuição Demanda'!$K$14:$K$18),B75*SUMPRODUCT('Distribuição Demanda'!$J$19:$J$23,'Distribuição Demanda'!$K$19:$K$23)))/10^3</f>
        <v>37015945.860667065</v>
      </c>
      <c r="G75" s="321">
        <f>IF(A75&lt;2035,B75*SUMPRODUCT('Distribuição Demanda'!$J$10:$J$13,'Distribuição Demanda'!$L$10:$L$13),IF(A75&lt;2045,B75*SUMPRODUCT('Distribuição Demanda'!$J$14:$J$18,'Distribuição Demanda'!$L$14:$L$18),B75*SUMPRODUCT('Distribuição Demanda'!$J$19:$J$23,'Distribuição Demanda'!$L$19:$L$23)))/10^3</f>
        <v>75746287.244908556</v>
      </c>
      <c r="H75" s="321">
        <f>IF(A75&lt;2035,B75*SUMPRODUCT('Distribuição Demanda'!$J$10:$J$13,'Distribuição Demanda'!$M$10:$M$13),IF(A75&lt;2045,B75*SUMPRODUCT('Distribuição Demanda'!$J$14:$J$18,'Distribuição Demanda'!$M$14:$M$18),B75*SUMPRODUCT('Distribuição Demanda'!$J$19:$J$23,'Distribuição Demanda'!$M$19:$M$23)))/10^3</f>
        <v>18261084.238251686</v>
      </c>
      <c r="I75" s="47">
        <f t="shared" si="5"/>
        <v>13831040920.204308</v>
      </c>
      <c r="J75" s="31">
        <f t="shared" si="6"/>
        <v>5156761862.1630535</v>
      </c>
      <c r="K75" s="30">
        <f t="shared" si="8"/>
        <v>13184032.014925646</v>
      </c>
    </row>
    <row r="76" spans="1:11" x14ac:dyDescent="0.25">
      <c r="A76" s="28">
        <f t="shared" si="7"/>
        <v>2077</v>
      </c>
      <c r="B76" s="321">
        <v>53936969.550566964</v>
      </c>
      <c r="C76" s="321">
        <v>47654535.315029904</v>
      </c>
      <c r="D76" s="321">
        <f>B76*'Dados básicos'!$E$46/10^3</f>
        <v>57982242.266859487</v>
      </c>
      <c r="E76" s="29">
        <f t="shared" si="4"/>
        <v>8694379685.425354</v>
      </c>
      <c r="F76" s="321">
        <f>IF(A76&lt;2035,B76*SUMPRODUCT('Distribuição Demanda'!$J$10:$J$13,'Distribuição Demanda'!$K$10:$K$13),IF(A76&lt;2045,B76*SUMPRODUCT('Distribuição Demanda'!$J$14:$J$18,'Distribuição Demanda'!$K$14:$K$18),B76*SUMPRODUCT('Distribuição Demanda'!$J$19:$J$23,'Distribuição Demanda'!$K$19:$K$23)))/10^3</f>
        <v>37100884.245863818</v>
      </c>
      <c r="G76" s="321">
        <f>IF(A76&lt;2035,B76*SUMPRODUCT('Distribuição Demanda'!$J$10:$J$13,'Distribuição Demanda'!$L$10:$L$13),IF(A76&lt;2045,B76*SUMPRODUCT('Distribuição Demanda'!$J$14:$J$18,'Distribuição Demanda'!$L$14:$L$18),B76*SUMPRODUCT('Distribuição Demanda'!$J$19:$J$23,'Distribuição Demanda'!$L$19:$L$23)))/10^3</f>
        <v>75920097.941181168</v>
      </c>
      <c r="H76" s="321">
        <f>IF(A76&lt;2035,B76*SUMPRODUCT('Distribuição Demanda'!$J$10:$J$13,'Distribuição Demanda'!$M$10:$M$13),IF(A76&lt;2045,B76*SUMPRODUCT('Distribuição Demanda'!$J$14:$J$18,'Distribuição Demanda'!$M$14:$M$18),B76*SUMPRODUCT('Distribuição Demanda'!$J$19:$J$23,'Distribuição Demanda'!$M$19:$M$23)))/10^3</f>
        <v>18302986.90941339</v>
      </c>
      <c r="I76" s="47">
        <f t="shared" si="5"/>
        <v>13862778222.98118</v>
      </c>
      <c r="J76" s="31">
        <f t="shared" si="6"/>
        <v>5168398537.5558262</v>
      </c>
      <c r="K76" s="30">
        <f t="shared" si="8"/>
        <v>11900020.635669634</v>
      </c>
    </row>
    <row r="77" spans="1:11" x14ac:dyDescent="0.25">
      <c r="A77" s="28">
        <f t="shared" si="7"/>
        <v>2078</v>
      </c>
      <c r="B77" s="321">
        <v>54057789.610400386</v>
      </c>
      <c r="C77" s="321">
        <v>47763752.029271565</v>
      </c>
      <c r="D77" s="321">
        <f>B77*'Dados básicos'!$E$46/10^3</f>
        <v>58112123.831180409</v>
      </c>
      <c r="E77" s="29">
        <f t="shared" si="4"/>
        <v>8714051044.9833088</v>
      </c>
      <c r="F77" s="321">
        <f>IF(A77&lt;2035,B77*SUMPRODUCT('Distribuição Demanda'!$J$10:$J$13,'Distribuição Demanda'!$K$10:$K$13),IF(A77&lt;2045,B77*SUMPRODUCT('Distribuição Demanda'!$J$14:$J$18,'Distribuição Demanda'!$K$14:$K$18),B77*SUMPRODUCT('Distribuição Demanda'!$J$19:$J$23,'Distribuição Demanda'!$K$19:$K$23)))/10^3</f>
        <v>37183991.085046828</v>
      </c>
      <c r="G77" s="321">
        <f>IF(A77&lt;2035,B77*SUMPRODUCT('Distribuição Demanda'!$J$10:$J$13,'Distribuição Demanda'!$L$10:$L$13),IF(A77&lt;2045,B77*SUMPRODUCT('Distribuição Demanda'!$J$14:$J$18,'Distribuição Demanda'!$L$14:$L$18),B77*SUMPRODUCT('Distribuição Demanda'!$J$19:$J$23,'Distribuição Demanda'!$L$19:$L$23)))/10^3</f>
        <v>76090160.717274159</v>
      </c>
      <c r="H77" s="321">
        <f>IF(A77&lt;2035,B77*SUMPRODUCT('Distribuição Demanda'!$J$10:$J$13,'Distribuição Demanda'!$M$10:$M$13),IF(A77&lt;2045,B77*SUMPRODUCT('Distribuição Demanda'!$J$14:$J$18,'Distribuição Demanda'!$M$14:$M$18),B77*SUMPRODUCT('Distribuição Demanda'!$J$19:$J$23,'Distribuição Demanda'!$M$19:$M$23)))/10^3</f>
        <v>18343986.023600783</v>
      </c>
      <c r="I77" s="47">
        <f t="shared" si="5"/>
        <v>13893831166.969585</v>
      </c>
      <c r="J77" s="31">
        <f t="shared" si="6"/>
        <v>5179780121.9862766</v>
      </c>
      <c r="K77" s="30">
        <f t="shared" si="8"/>
        <v>10740477.535987817</v>
      </c>
    </row>
    <row r="78" spans="1:11" x14ac:dyDescent="0.25">
      <c r="A78" s="28">
        <f t="shared" si="7"/>
        <v>2079</v>
      </c>
      <c r="B78" s="321">
        <v>54176008.630223289</v>
      </c>
      <c r="C78" s="321">
        <v>47870659.937904276</v>
      </c>
      <c r="D78" s="321">
        <f>B78*'Dados básicos'!$E$46/10^3</f>
        <v>58239209.277490035</v>
      </c>
      <c r="E78" s="29">
        <f t="shared" si="4"/>
        <v>8733302279.0523949</v>
      </c>
      <c r="F78" s="321">
        <f>IF(A78&lt;2035,B78*SUMPRODUCT('Distribuição Demanda'!$J$10:$J$13,'Distribuição Demanda'!$K$10:$K$13),IF(A78&lt;2045,B78*SUMPRODUCT('Distribuição Demanda'!$J$14:$J$18,'Distribuição Demanda'!$K$14:$K$18),B78*SUMPRODUCT('Distribuição Demanda'!$J$19:$J$23,'Distribuição Demanda'!$K$19:$K$23)))/10^3</f>
        <v>37265308.782475069</v>
      </c>
      <c r="G78" s="321">
        <f>IF(A78&lt;2035,B78*SUMPRODUCT('Distribuição Demanda'!$J$10:$J$13,'Distribuição Demanda'!$L$10:$L$13),IF(A78&lt;2045,B78*SUMPRODUCT('Distribuição Demanda'!$J$14:$J$18,'Distribuição Demanda'!$L$14:$L$18),B78*SUMPRODUCT('Distribuição Demanda'!$J$19:$J$23,'Distribuição Demanda'!$L$19:$L$23)))/10^3</f>
        <v>76256562.345660985</v>
      </c>
      <c r="H78" s="321">
        <f>IF(A78&lt;2035,B78*SUMPRODUCT('Distribuição Demanda'!$J$10:$J$13,'Distribuição Demanda'!$M$10:$M$13),IF(A78&lt;2045,B78*SUMPRODUCT('Distribuição Demanda'!$J$14:$J$18,'Distribuição Demanda'!$M$14:$M$18),B78*SUMPRODUCT('Distribuição Demanda'!$J$19:$J$23,'Distribuição Demanda'!$M$19:$M$23)))/10^3</f>
        <v>18384102.500115722</v>
      </c>
      <c r="I78" s="47">
        <f t="shared" si="5"/>
        <v>13924215596.558397</v>
      </c>
      <c r="J78" s="31">
        <f t="shared" si="6"/>
        <v>5190913317.5060024</v>
      </c>
      <c r="K78" s="30">
        <f t="shared" si="8"/>
        <v>9693410.1712816618</v>
      </c>
    </row>
    <row r="79" spans="1:11" x14ac:dyDescent="0.25">
      <c r="A79" s="28">
        <f t="shared" si="7"/>
        <v>2080</v>
      </c>
      <c r="B79" s="321">
        <v>54291709.991349258</v>
      </c>
      <c r="C79" s="321">
        <v>47975325.841585889</v>
      </c>
      <c r="D79" s="321">
        <f>B79*'Dados básicos'!$E$46/10^3</f>
        <v>58363588.240700454</v>
      </c>
      <c r="E79" s="29">
        <f t="shared" si="4"/>
        <v>8752146283.8385983</v>
      </c>
      <c r="F79" s="321">
        <f>IF(A79&lt;2035,B79*SUMPRODUCT('Distribuição Demanda'!$J$10:$J$13,'Distribuição Demanda'!$K$10:$K$13),IF(A79&lt;2045,B79*SUMPRODUCT('Distribuição Demanda'!$J$14:$J$18,'Distribuição Demanda'!$K$14:$K$18),B79*SUMPRODUCT('Distribuição Demanda'!$J$19:$J$23,'Distribuição Demanda'!$K$19:$K$23)))/10^3</f>
        <v>37344894.692510284</v>
      </c>
      <c r="G79" s="321">
        <f>IF(A79&lt;2035,B79*SUMPRODUCT('Distribuição Demanda'!$J$10:$J$13,'Distribuição Demanda'!$L$10:$L$13),IF(A79&lt;2045,B79*SUMPRODUCT('Distribuição Demanda'!$J$14:$J$18,'Distribuição Demanda'!$L$14:$L$18),B79*SUMPRODUCT('Distribuição Demanda'!$J$19:$J$23,'Distribuição Demanda'!$L$19:$L$23)))/10^3</f>
        <v>76419420.191435516</v>
      </c>
      <c r="H79" s="321">
        <f>IF(A79&lt;2035,B79*SUMPRODUCT('Distribuição Demanda'!$J$10:$J$13,'Distribuição Demanda'!$M$10:$M$13),IF(A79&lt;2045,B79*SUMPRODUCT('Distribuição Demanda'!$J$14:$J$18,'Distribuição Demanda'!$M$14:$M$18),B79*SUMPRODUCT('Distribuição Demanda'!$J$19:$J$23,'Distribuição Demanda'!$M$19:$M$23)))/10^3</f>
        <v>18423364.63359737</v>
      </c>
      <c r="I79" s="47">
        <f t="shared" si="5"/>
        <v>13953952942.255632</v>
      </c>
      <c r="J79" s="31">
        <f t="shared" si="6"/>
        <v>5201806658.4170341</v>
      </c>
      <c r="K79" s="30">
        <f t="shared" si="8"/>
        <v>8747975.6694843583</v>
      </c>
    </row>
    <row r="80" spans="1:11" x14ac:dyDescent="0.25">
      <c r="A80" s="28">
        <f t="shared" si="7"/>
        <v>2081</v>
      </c>
      <c r="B80" s="321">
        <v>54404960.996179774</v>
      </c>
      <c r="C80" s="321">
        <v>48077803.267486356</v>
      </c>
      <c r="D80" s="321">
        <f>B80*'Dados básicos'!$E$46/10^3</f>
        <v>58485333.070893258</v>
      </c>
      <c r="E80" s="29">
        <f t="shared" si="4"/>
        <v>8770593437.6294479</v>
      </c>
      <c r="F80" s="321">
        <f>IF(A80&lt;2035,B80*SUMPRODUCT('Distribuição Demanda'!$J$10:$J$13,'Distribuição Demanda'!$K$10:$K$13),IF(A80&lt;2045,B80*SUMPRODUCT('Distribuição Demanda'!$J$14:$J$18,'Distribuição Demanda'!$K$14:$K$18),B80*SUMPRODUCT('Distribuição Demanda'!$J$19:$J$23,'Distribuição Demanda'!$K$19:$K$23)))/10^3</f>
        <v>37422795.109533258</v>
      </c>
      <c r="G80" s="321">
        <f>IF(A80&lt;2035,B80*SUMPRODUCT('Distribuição Demanda'!$J$10:$J$13,'Distribuição Demanda'!$L$10:$L$13),IF(A80&lt;2045,B80*SUMPRODUCT('Distribuição Demanda'!$J$14:$J$18,'Distribuição Demanda'!$L$14:$L$18),B80*SUMPRODUCT('Distribuição Demanda'!$J$19:$J$23,'Distribuição Demanda'!$L$19:$L$23)))/10^3</f>
        <v>76578828.987486035</v>
      </c>
      <c r="H80" s="321">
        <f>IF(A80&lt;2035,B80*SUMPRODUCT('Distribuição Demanda'!$J$10:$J$13,'Distribuição Demanda'!$M$10:$M$13),IF(A80&lt;2045,B80*SUMPRODUCT('Distribuição Demanda'!$J$14:$J$18,'Distribuição Demanda'!$M$14:$M$18),B80*SUMPRODUCT('Distribuição Demanda'!$J$19:$J$23,'Distribuição Demanda'!$M$19:$M$23)))/10^3</f>
        <v>18461795.262462188</v>
      </c>
      <c r="I80" s="47">
        <f t="shared" si="5"/>
        <v>13983060501.997623</v>
      </c>
      <c r="J80" s="31">
        <f t="shared" si="6"/>
        <v>5212467064.3681755</v>
      </c>
      <c r="K80" s="30">
        <f t="shared" si="8"/>
        <v>7894365.5203577885</v>
      </c>
    </row>
    <row r="81" spans="1:12" x14ac:dyDescent="0.25">
      <c r="A81" s="28">
        <f t="shared" si="7"/>
        <v>2082</v>
      </c>
      <c r="B81" s="321">
        <v>54515811.860434361</v>
      </c>
      <c r="C81" s="321">
        <v>48178131.239466578</v>
      </c>
      <c r="D81" s="321">
        <f>B81*'Dados básicos'!$E$46/10^3</f>
        <v>58604497.749966934</v>
      </c>
      <c r="E81" s="29">
        <f t="shared" si="4"/>
        <v>8788651411.4402275</v>
      </c>
      <c r="F81" s="321">
        <f>IF(A81&lt;2035,B81*SUMPRODUCT('Distribuição Demanda'!$J$10:$J$13,'Distribuição Demanda'!$K$10:$K$13),IF(A81&lt;2045,B81*SUMPRODUCT('Distribuição Demanda'!$J$14:$J$18,'Distribuição Demanda'!$K$14:$K$18),B81*SUMPRODUCT('Distribuição Demanda'!$J$19:$J$23,'Distribuição Demanda'!$K$19:$K$23)))/10^3</f>
        <v>37499044.574742973</v>
      </c>
      <c r="G81" s="321">
        <f>IF(A81&lt;2035,B81*SUMPRODUCT('Distribuição Demanda'!$J$10:$J$13,'Distribuição Demanda'!$L$10:$L$13),IF(A81&lt;2045,B81*SUMPRODUCT('Distribuição Demanda'!$J$14:$J$18,'Distribuição Demanda'!$L$14:$L$18),B81*SUMPRODUCT('Distribuição Demanda'!$J$19:$J$23,'Distribuição Demanda'!$L$19:$L$23)))/10^3</f>
        <v>76734859.415988028</v>
      </c>
      <c r="H81" s="321">
        <f>IF(A81&lt;2035,B81*SUMPRODUCT('Distribuição Demanda'!$J$10:$J$13,'Distribuição Demanda'!$M$10:$M$13),IF(A81&lt;2045,B81*SUMPRODUCT('Distribuição Demanda'!$J$14:$J$18,'Distribuição Demanda'!$M$14:$M$18),B81*SUMPRODUCT('Distribuição Demanda'!$J$19:$J$23,'Distribuição Demanda'!$M$19:$M$23)))/10^3</f>
        <v>18499411.426927026</v>
      </c>
      <c r="I81" s="47">
        <f t="shared" si="5"/>
        <v>14011551182.133936</v>
      </c>
      <c r="J81" s="31">
        <f t="shared" si="6"/>
        <v>5222899770.6937084</v>
      </c>
      <c r="K81" s="30">
        <f t="shared" si="8"/>
        <v>7123708.5937644355</v>
      </c>
    </row>
    <row r="82" spans="1:12" x14ac:dyDescent="0.25">
      <c r="A82" s="28">
        <f t="shared" si="7"/>
        <v>2083</v>
      </c>
      <c r="B82" s="321">
        <v>54624340.540079266</v>
      </c>
      <c r="C82" s="321">
        <v>48276375.872276276</v>
      </c>
      <c r="D82" s="321">
        <f>B82*'Dados básicos'!$E$46/10^3</f>
        <v>58721166.080585212</v>
      </c>
      <c r="E82" s="29">
        <f t="shared" si="4"/>
        <v>8806332552.529995</v>
      </c>
      <c r="F82" s="321">
        <f>IF(A82&lt;2035,B82*SUMPRODUCT('Distribuição Demanda'!$J$10:$J$13,'Distribuição Demanda'!$K$10:$K$13),IF(A82&lt;2045,B82*SUMPRODUCT('Distribuição Demanda'!$J$14:$J$18,'Distribuição Demanda'!$K$14:$K$18),B82*SUMPRODUCT('Distribuição Demanda'!$J$19:$J$23,'Distribuição Demanda'!$K$19:$K$23)))/10^3</f>
        <v>37573696.710641846</v>
      </c>
      <c r="G82" s="321">
        <f>IF(A82&lt;2035,B82*SUMPRODUCT('Distribuição Demanda'!$J$10:$J$13,'Distribuição Demanda'!$L$10:$L$13),IF(A82&lt;2045,B82*SUMPRODUCT('Distribuição Demanda'!$J$14:$J$18,'Distribuição Demanda'!$L$14:$L$18),B82*SUMPRODUCT('Distribuição Demanda'!$J$19:$J$23,'Distribuição Demanda'!$L$19:$L$23)))/10^3</f>
        <v>76887621.205475345</v>
      </c>
      <c r="H82" s="321">
        <f>IF(A82&lt;2035,B82*SUMPRODUCT('Distribuição Demanda'!$J$10:$J$13,'Distribuição Demanda'!$M$10:$M$13),IF(A82&lt;2045,B82*SUMPRODUCT('Distribuição Demanda'!$J$14:$J$18,'Distribuição Demanda'!$M$14:$M$18),B82*SUMPRODUCT('Distribuição Demanda'!$J$19:$J$23,'Distribuição Demanda'!$M$19:$M$23)))/10^3</f>
        <v>18536239.580592096</v>
      </c>
      <c r="I82" s="47">
        <f t="shared" si="5"/>
        <v>14039445018.760033</v>
      </c>
      <c r="J82" s="31">
        <f t="shared" si="6"/>
        <v>5233112466.2300377</v>
      </c>
      <c r="K82" s="30">
        <f t="shared" si="8"/>
        <v>6427988.1769360295</v>
      </c>
    </row>
    <row r="83" spans="1:12" x14ac:dyDescent="0.25">
      <c r="A83" s="28">
        <f t="shared" si="7"/>
        <v>2084</v>
      </c>
      <c r="B83" s="321">
        <v>54730580.418544896</v>
      </c>
      <c r="C83" s="321">
        <v>48372562.680444576</v>
      </c>
      <c r="D83" s="321">
        <f>B83*'Dados básicos'!$E$46/10^3</f>
        <v>58835373.949935764</v>
      </c>
      <c r="E83" s="29">
        <f t="shared" si="4"/>
        <v>8823641926.6226559</v>
      </c>
      <c r="F83" s="321">
        <f>IF(A83&lt;2035,B83*SUMPRODUCT('Distribuição Demanda'!$J$10:$J$13,'Distribuição Demanda'!$K$10:$K$13),IF(A83&lt;2045,B83*SUMPRODUCT('Distribuição Demanda'!$J$14:$J$18,'Distribuição Demanda'!$K$14:$K$18),B83*SUMPRODUCT('Distribuição Demanda'!$J$19:$J$23,'Distribuição Demanda'!$K$19:$K$23)))/10^3</f>
        <v>37646774.480232753</v>
      </c>
      <c r="G83" s="321">
        <f>IF(A83&lt;2035,B83*SUMPRODUCT('Distribuição Demanda'!$J$10:$J$13,'Distribuição Demanda'!$L$10:$L$13),IF(A83&lt;2045,B83*SUMPRODUCT('Distribuição Demanda'!$J$14:$J$18,'Distribuição Demanda'!$L$14:$L$18),B83*SUMPRODUCT('Distribuição Demanda'!$J$19:$J$23,'Distribuição Demanda'!$L$19:$L$23)))/10^3</f>
        <v>77037161.345486507</v>
      </c>
      <c r="H83" s="321">
        <f>IF(A83&lt;2035,B83*SUMPRODUCT('Distribuição Demanda'!$J$10:$J$13,'Distribuição Demanda'!$M$10:$M$13),IF(A83&lt;2045,B83*SUMPRODUCT('Distribuição Demanda'!$J$14:$J$18,'Distribuição Demanda'!$M$14:$M$18),B83*SUMPRODUCT('Distribuição Demanda'!$J$19:$J$23,'Distribuição Demanda'!$M$19:$M$23)))/10^3</f>
        <v>18572291.051800374</v>
      </c>
      <c r="I83" s="47">
        <f t="shared" si="5"/>
        <v>14066750592.022259</v>
      </c>
      <c r="J83" s="31">
        <f t="shared" si="6"/>
        <v>5243108665.3996029</v>
      </c>
      <c r="K83" s="30">
        <f t="shared" ref="K83:K88" si="9">J83/((1+WACC)^(A83-AnoBase-1))</f>
        <v>5799952.0953005143</v>
      </c>
    </row>
    <row r="84" spans="1:12" x14ac:dyDescent="0.25">
      <c r="A84" s="28">
        <f t="shared" si="7"/>
        <v>2085</v>
      </c>
      <c r="B84" s="321">
        <v>54834600.876388133</v>
      </c>
      <c r="C84" s="321">
        <v>48466751.60420125</v>
      </c>
      <c r="D84" s="321">
        <f>B84*'Dados básicos'!$E$46/10^3</f>
        <v>58947195.942117244</v>
      </c>
      <c r="E84" s="29">
        <f t="shared" ref="E84:E88" si="10">C84*$H$13+D84*$I$13</f>
        <v>8840590609.7997837</v>
      </c>
      <c r="F84" s="321">
        <f>IF(A84&lt;2035,B84*SUMPRODUCT('Distribuição Demanda'!$J$10:$J$13,'Distribuição Demanda'!$K$10:$K$13),IF(A84&lt;2045,B84*SUMPRODUCT('Distribuição Demanda'!$J$14:$J$18,'Distribuição Demanda'!$K$14:$K$18),B84*SUMPRODUCT('Distribuição Demanda'!$J$19:$J$23,'Distribuição Demanda'!$K$19:$K$23)))/10^3</f>
        <v>37718325.60736876</v>
      </c>
      <c r="G84" s="321">
        <f>IF(A84&lt;2035,B84*SUMPRODUCT('Distribuição Demanda'!$J$10:$J$13,'Distribuição Demanda'!$L$10:$L$13),IF(A84&lt;2045,B84*SUMPRODUCT('Distribuição Demanda'!$J$14:$J$18,'Distribuição Demanda'!$L$14:$L$18),B84*SUMPRODUCT('Distribuição Demanda'!$J$19:$J$23,'Distribuição Demanda'!$L$19:$L$23)))/10^3</f>
        <v>77183577.494060472</v>
      </c>
      <c r="H84" s="321">
        <f>IF(A84&lt;2035,B84*SUMPRODUCT('Distribuição Demanda'!$J$10:$J$13,'Distribuição Demanda'!$M$10:$M$13),IF(A84&lt;2045,B84*SUMPRODUCT('Distribuição Demanda'!$J$14:$J$18,'Distribuição Demanda'!$M$14:$M$18),B84*SUMPRODUCT('Distribuição Demanda'!$J$19:$J$23,'Distribuição Demanda'!$M$19:$M$23)))/10^3</f>
        <v>18607589.384170182</v>
      </c>
      <c r="I84" s="47">
        <f t="shared" ref="I84:I88" si="11">F84*$G$13+G84*$H$13+H84*$I$13</f>
        <v>14093485733.980539</v>
      </c>
      <c r="J84" s="31">
        <f t="shared" ref="J84:J88" si="12">I84-E84</f>
        <v>5252895124.1807556</v>
      </c>
      <c r="K84" s="30">
        <f t="shared" si="9"/>
        <v>5233049.2824282041</v>
      </c>
    </row>
    <row r="85" spans="1:12" x14ac:dyDescent="0.25">
      <c r="A85" s="28">
        <f t="shared" si="7"/>
        <v>2086</v>
      </c>
      <c r="B85" s="321">
        <v>54936429.762409054</v>
      </c>
      <c r="C85" s="321">
        <v>48558964.512088425</v>
      </c>
      <c r="D85" s="321">
        <f>B85*'Dados básicos'!$E$46/10^3</f>
        <v>59056661.994589731</v>
      </c>
      <c r="E85" s="29">
        <f t="shared" si="10"/>
        <v>8857182874.2373543</v>
      </c>
      <c r="F85" s="321">
        <f>IF(A85&lt;2035,B85*SUMPRODUCT('Distribuição Demanda'!$J$10:$J$13,'Distribuição Demanda'!$K$10:$K$13),IF(A85&lt;2045,B85*SUMPRODUCT('Distribuição Demanda'!$J$14:$J$18,'Distribuição Demanda'!$K$14:$K$18),B85*SUMPRODUCT('Distribuição Demanda'!$J$19:$J$23,'Distribuição Demanda'!$K$19:$K$23)))/10^3</f>
        <v>37788369.248022415</v>
      </c>
      <c r="G85" s="321">
        <f>IF(A85&lt;2035,B85*SUMPRODUCT('Distribuição Demanda'!$J$10:$J$13,'Distribuição Demanda'!$L$10:$L$13),IF(A85&lt;2045,B85*SUMPRODUCT('Distribuição Demanda'!$J$14:$J$18,'Distribuição Demanda'!$L$14:$L$18),B85*SUMPRODUCT('Distribuição Demanda'!$J$19:$J$23,'Distribuição Demanda'!$L$19:$L$23)))/10^3</f>
        <v>77326908.850352228</v>
      </c>
      <c r="H85" s="321">
        <f>IF(A85&lt;2035,B85*SUMPRODUCT('Distribuição Demanda'!$J$10:$J$13,'Distribuição Demanda'!$M$10:$M$13),IF(A85&lt;2045,B85*SUMPRODUCT('Distribuição Demanda'!$J$14:$J$18,'Distribuição Demanda'!$M$14:$M$18),B85*SUMPRODUCT('Distribuição Demanda'!$J$19:$J$23,'Distribuição Demanda'!$M$19:$M$23)))/10^3</f>
        <v>18642144.027921412</v>
      </c>
      <c r="I85" s="47">
        <f t="shared" si="11"/>
        <v>14119657602.280958</v>
      </c>
      <c r="J85" s="31">
        <f t="shared" si="12"/>
        <v>5262474728.0436039</v>
      </c>
      <c r="K85" s="30">
        <f t="shared" si="9"/>
        <v>4721355.0916885268</v>
      </c>
    </row>
    <row r="86" spans="1:12" x14ac:dyDescent="0.25">
      <c r="A86" s="28">
        <f t="shared" si="7"/>
        <v>2087</v>
      </c>
      <c r="B86" s="321">
        <v>55036122.782416917</v>
      </c>
      <c r="C86" s="321">
        <v>48649249.843796641</v>
      </c>
      <c r="D86" s="321">
        <f>B86*'Dados básicos'!$E$46/10^3</f>
        <v>59163831.99109818</v>
      </c>
      <c r="E86" s="29">
        <f t="shared" si="10"/>
        <v>8873427637.8005638</v>
      </c>
      <c r="F86" s="321">
        <f>IF(A86&lt;2035,B86*SUMPRODUCT('Distribuição Demanda'!$J$10:$J$13,'Distribuição Demanda'!$K$10:$K$13),IF(A86&lt;2045,B86*SUMPRODUCT('Distribuição Demanda'!$J$14:$J$18,'Distribuição Demanda'!$K$14:$K$18),B86*SUMPRODUCT('Distribuição Demanda'!$J$19:$J$23,'Distribuição Demanda'!$K$19:$K$23)))/10^3</f>
        <v>37856943.719785511</v>
      </c>
      <c r="G86" s="321">
        <f>IF(A86&lt;2035,B86*SUMPRODUCT('Distribuição Demanda'!$J$10:$J$13,'Distribuição Demanda'!$L$10:$L$13),IF(A86&lt;2045,B86*SUMPRODUCT('Distribuição Demanda'!$J$14:$J$18,'Distribuição Demanda'!$L$14:$L$18),B86*SUMPRODUCT('Distribuição Demanda'!$J$19:$J$23,'Distribuição Demanda'!$L$19:$L$23)))/10^3</f>
        <v>77467233.824226648</v>
      </c>
      <c r="H86" s="321">
        <f>IF(A86&lt;2035,B86*SUMPRODUCT('Distribuição Demanda'!$J$10:$J$13,'Distribuição Demanda'!$M$10:$M$13),IF(A86&lt;2045,B86*SUMPRODUCT('Distribuição Demanda'!$J$14:$J$18,'Distribuição Demanda'!$M$14:$M$18),B86*SUMPRODUCT('Distribuição Demanda'!$J$19:$J$23,'Distribuição Demanda'!$M$19:$M$23)))/10^3</f>
        <v>18675973.886279572</v>
      </c>
      <c r="I86" s="47">
        <f t="shared" si="11"/>
        <v>14145280514.32559</v>
      </c>
      <c r="J86" s="31">
        <f t="shared" si="12"/>
        <v>5271852876.5250263</v>
      </c>
      <c r="K86" s="30">
        <f t="shared" si="9"/>
        <v>4259518.1213469021</v>
      </c>
    </row>
    <row r="87" spans="1:12" x14ac:dyDescent="0.25">
      <c r="A87" s="28">
        <f t="shared" si="7"/>
        <v>2088</v>
      </c>
      <c r="B87" s="321">
        <v>55133721.819364674</v>
      </c>
      <c r="C87" s="321">
        <v>48737643.61371728</v>
      </c>
      <c r="D87" s="321">
        <f>B87*'Dados básicos'!$E$46/10^3</f>
        <v>59268750.955817021</v>
      </c>
      <c r="E87" s="29">
        <f t="shared" si="10"/>
        <v>8889331573.3329868</v>
      </c>
      <c r="F87" s="321">
        <f>IF(A87&lt;2035,B87*SUMPRODUCT('Distribuição Demanda'!$J$10:$J$13,'Distribuição Demanda'!$K$10:$K$13),IF(A87&lt;2045,B87*SUMPRODUCT('Distribuição Demanda'!$J$14:$J$18,'Distribuição Demanda'!$K$14:$K$18),B87*SUMPRODUCT('Distribuição Demanda'!$J$19:$J$23,'Distribuição Demanda'!$K$19:$K$23)))/10^3</f>
        <v>37924077.832111046</v>
      </c>
      <c r="G87" s="321">
        <f>IF(A87&lt;2035,B87*SUMPRODUCT('Distribuição Demanda'!$J$10:$J$13,'Distribuição Demanda'!$L$10:$L$13),IF(A87&lt;2045,B87*SUMPRODUCT('Distribuição Demanda'!$J$14:$J$18,'Distribuição Demanda'!$L$14:$L$18),B87*SUMPRODUCT('Distribuição Demanda'!$J$19:$J$23,'Distribuição Demanda'!$L$19:$L$23)))/10^3</f>
        <v>77604611.368901119</v>
      </c>
      <c r="H87" s="321">
        <f>IF(A87&lt;2035,B87*SUMPRODUCT('Distribuição Demanda'!$J$10:$J$13,'Distribuição Demanda'!$M$10:$M$13),IF(A87&lt;2045,B87*SUMPRODUCT('Distribuição Demanda'!$J$14:$J$18,'Distribuição Demanda'!$M$14:$M$18),B87*SUMPRODUCT('Distribuição Demanda'!$J$19:$J$23,'Distribuição Demanda'!$M$19:$M$23)))/10^3</f>
        <v>18709093.171818063</v>
      </c>
      <c r="I87" s="47">
        <f t="shared" si="11"/>
        <v>14170365234.792038</v>
      </c>
      <c r="J87" s="31">
        <f t="shared" si="12"/>
        <v>5281033661.4590511</v>
      </c>
      <c r="K87" s="30">
        <f t="shared" si="9"/>
        <v>3842701.6872333768</v>
      </c>
    </row>
    <row r="88" spans="1:12" x14ac:dyDescent="0.25">
      <c r="A88" s="28">
        <f t="shared" si="7"/>
        <v>2089</v>
      </c>
      <c r="B88" s="321">
        <v>55229280.196420424</v>
      </c>
      <c r="C88" s="321">
        <v>48824192.908085577</v>
      </c>
      <c r="D88" s="321">
        <f>B88*'Dados básicos'!$E$46/10^3</f>
        <v>59371476.211151958</v>
      </c>
      <c r="E88" s="29">
        <f t="shared" si="10"/>
        <v>8904903274.2120953</v>
      </c>
      <c r="F88" s="321">
        <f>IF(A88&lt;2035,B88*SUMPRODUCT('Distribuição Demanda'!$J$10:$J$13,'Distribuição Demanda'!$K$10:$K$13),IF(A88&lt;2045,B88*SUMPRODUCT('Distribuição Demanda'!$J$14:$J$18,'Distribuição Demanda'!$K$14:$K$18),B88*SUMPRODUCT('Distribuição Demanda'!$J$19:$J$23,'Distribuição Demanda'!$K$19:$K$23)))/10^3</f>
        <v>37989808.263676062</v>
      </c>
      <c r="G88" s="321">
        <f>IF(A88&lt;2035,B88*SUMPRODUCT('Distribuição Demanda'!$J$10:$J$13,'Distribuição Demanda'!$L$10:$L$13),IF(A88&lt;2045,B88*SUMPRODUCT('Distribuição Demanda'!$J$14:$J$18,'Distribuição Demanda'!$L$14:$L$18),B88*SUMPRODUCT('Distribuição Demanda'!$J$19:$J$23,'Distribuição Demanda'!$L$19:$L$23)))/10^3</f>
        <v>77739116.540504634</v>
      </c>
      <c r="H88" s="321">
        <f>IF(A88&lt;2035,B88*SUMPRODUCT('Distribuição Demanda'!$J$10:$J$13,'Distribuição Demanda'!$M$10:$M$13),IF(A88&lt;2045,B88*SUMPRODUCT('Distribuição Demanda'!$J$14:$J$18,'Distribuição Demanda'!$M$14:$M$18),B88*SUMPRODUCT('Distribuição Demanda'!$J$19:$J$23,'Distribuição Demanda'!$M$19:$M$23)))/10^3</f>
        <v>18741519.979236238</v>
      </c>
      <c r="I88" s="47">
        <f t="shared" si="11"/>
        <v>14194925468.700434</v>
      </c>
      <c r="J88" s="31">
        <f t="shared" si="12"/>
        <v>5290022194.4883385</v>
      </c>
      <c r="K88" s="30">
        <f t="shared" si="9"/>
        <v>3466536.4922815287</v>
      </c>
    </row>
    <row r="89" spans="1:12" x14ac:dyDescent="0.25">
      <c r="A89" s="197" t="s">
        <v>17</v>
      </c>
      <c r="B89" s="332">
        <f>SUM(B19:B88)</f>
        <v>3049589566.664</v>
      </c>
      <c r="C89" s="332">
        <f t="shared" ref="C89:K89" si="13">SUM(C19:C88)</f>
        <v>2711945040.2249403</v>
      </c>
      <c r="D89" s="332">
        <f t="shared" si="13"/>
        <v>3278308784.1638021</v>
      </c>
      <c r="E89" s="206">
        <f t="shared" si="13"/>
        <v>492971369514.14911</v>
      </c>
      <c r="F89" s="332">
        <f t="shared" si="13"/>
        <v>2364342749.2350955</v>
      </c>
      <c r="G89" s="332">
        <f t="shared" si="13"/>
        <v>4014717263.6576433</v>
      </c>
      <c r="H89" s="332">
        <f t="shared" si="13"/>
        <v>950773394.23928654</v>
      </c>
      <c r="I89" s="206">
        <f t="shared" si="13"/>
        <v>799878584867.55103</v>
      </c>
      <c r="J89" s="206">
        <f t="shared" si="13"/>
        <v>306907215353.40198</v>
      </c>
      <c r="K89" s="206">
        <f t="shared" si="13"/>
        <v>16256015828.575787</v>
      </c>
    </row>
    <row r="90" spans="1:12" x14ac:dyDescent="0.25">
      <c r="F90" s="123"/>
      <c r="G90" s="123"/>
      <c r="H90" s="123"/>
      <c r="J90" s="205"/>
    </row>
    <row r="91" spans="1:12" x14ac:dyDescent="0.25">
      <c r="K91" s="54"/>
      <c r="L91" s="54"/>
    </row>
  </sheetData>
  <mergeCells count="8">
    <mergeCell ref="K17:K18"/>
    <mergeCell ref="J17:J18"/>
    <mergeCell ref="A4:D4"/>
    <mergeCell ref="F17:I17"/>
    <mergeCell ref="C17:E17"/>
    <mergeCell ref="B17:B18"/>
    <mergeCell ref="A17:A18"/>
    <mergeCell ref="F4:I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8FC1-4E4A-4CF8-B4E7-E8E45115915E}">
  <dimension ref="A1:C13"/>
  <sheetViews>
    <sheetView workbookViewId="0"/>
  </sheetViews>
  <sheetFormatPr defaultRowHeight="15" x14ac:dyDescent="0.25"/>
  <cols>
    <col min="1" max="3" width="33.7109375" style="27" customWidth="1"/>
    <col min="4" max="16384" width="9.140625" style="27"/>
  </cols>
  <sheetData>
    <row r="1" spans="1:3" x14ac:dyDescent="0.25">
      <c r="A1" s="21" t="s">
        <v>18</v>
      </c>
    </row>
    <row r="3" spans="1:3" x14ac:dyDescent="0.25">
      <c r="A3" s="21" t="s">
        <v>310</v>
      </c>
    </row>
    <row r="4" spans="1:3" x14ac:dyDescent="0.25">
      <c r="A4" s="254" t="s">
        <v>311</v>
      </c>
      <c r="B4" s="254" t="s">
        <v>94</v>
      </c>
    </row>
    <row r="5" spans="1:3" x14ac:dyDescent="0.25">
      <c r="A5" s="79" t="s">
        <v>19</v>
      </c>
      <c r="B5" s="306">
        <v>15331.548522846248</v>
      </c>
    </row>
    <row r="6" spans="1:3" x14ac:dyDescent="0.25">
      <c r="A6" s="79" t="s">
        <v>20</v>
      </c>
      <c r="B6" s="306">
        <v>40276.314427634767</v>
      </c>
    </row>
    <row r="9" spans="1:3" x14ac:dyDescent="0.25">
      <c r="A9" s="21" t="s">
        <v>18</v>
      </c>
    </row>
    <row r="10" spans="1:3" ht="28.5" x14ac:dyDescent="0.25">
      <c r="A10" s="247" t="s">
        <v>21</v>
      </c>
      <c r="B10" s="247" t="s">
        <v>22</v>
      </c>
      <c r="C10" s="253" t="s">
        <v>23</v>
      </c>
    </row>
    <row r="11" spans="1:3" x14ac:dyDescent="0.25">
      <c r="A11" s="33" t="s">
        <v>24</v>
      </c>
      <c r="B11" s="34">
        <f>'Benef frete'!F75</f>
        <v>19208699531.726246</v>
      </c>
      <c r="C11" s="34">
        <f>B11</f>
        <v>19208699531.726246</v>
      </c>
    </row>
    <row r="12" spans="1:3" x14ac:dyDescent="0.25">
      <c r="A12" s="33" t="s">
        <v>220</v>
      </c>
      <c r="B12" s="34">
        <f>'Benef externalidades'!K89</f>
        <v>16256015828.575787</v>
      </c>
      <c r="C12" s="30">
        <f>B12*$B$5/$B$6</f>
        <v>6188001534.0470762</v>
      </c>
    </row>
    <row r="13" spans="1:3" x14ac:dyDescent="0.25">
      <c r="A13" s="254" t="s">
        <v>5</v>
      </c>
      <c r="B13" s="32">
        <f>SUM(B11:B12)</f>
        <v>35464715360.302032</v>
      </c>
      <c r="C13" s="32">
        <f>SUM(C11:C12)</f>
        <v>25396701065.773323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C78DA-A216-43C3-BD63-C3A05A128B51}">
  <dimension ref="A1:BX46"/>
  <sheetViews>
    <sheetView workbookViewId="0"/>
  </sheetViews>
  <sheetFormatPr defaultRowHeight="15" x14ac:dyDescent="0.25"/>
  <cols>
    <col min="1" max="1" width="10.7109375" style="134" customWidth="1"/>
    <col min="2" max="2" width="30.85546875" style="134" bestFit="1" customWidth="1"/>
    <col min="3" max="3" width="4.42578125" style="134" customWidth="1"/>
    <col min="4" max="4" width="11.7109375" style="134" bestFit="1" customWidth="1"/>
    <col min="5" max="5" width="10.85546875" style="134" bestFit="1" customWidth="1"/>
    <col min="6" max="6" width="11.7109375" style="134" bestFit="1" customWidth="1"/>
    <col min="7" max="13" width="11.7109375" style="134" customWidth="1"/>
    <col min="14" max="23" width="10.85546875" style="134" customWidth="1"/>
    <col min="24" max="27" width="10" style="134" customWidth="1"/>
    <col min="28" max="28" width="10.85546875" style="134" customWidth="1"/>
    <col min="29" max="37" width="10" style="134" customWidth="1"/>
    <col min="38" max="39" width="10.85546875" style="134" customWidth="1"/>
    <col min="40" max="52" width="10" style="134" customWidth="1"/>
    <col min="53" max="53" width="11.7109375" style="134" customWidth="1"/>
    <col min="54" max="62" width="10" style="134" customWidth="1"/>
    <col min="63" max="63" width="10.85546875" style="134" customWidth="1"/>
    <col min="64" max="72" width="10" style="134" customWidth="1"/>
    <col min="73" max="73" width="13.5703125" style="134" customWidth="1"/>
    <col min="74" max="74" width="13.5703125" style="27" customWidth="1"/>
    <col min="75" max="75" width="9.140625" style="27"/>
    <col min="76" max="76" width="28.7109375" style="27" customWidth="1"/>
    <col min="77" max="16384" width="9.140625" style="27"/>
  </cols>
  <sheetData>
    <row r="1" spans="1:76" x14ac:dyDescent="0.25">
      <c r="A1" s="21" t="s">
        <v>312</v>
      </c>
    </row>
    <row r="3" spans="1:76" x14ac:dyDescent="0.25">
      <c r="A3" s="409" t="s">
        <v>126</v>
      </c>
      <c r="B3" s="410"/>
    </row>
    <row r="4" spans="1:76" ht="15" customHeight="1" x14ac:dyDescent="0.25">
      <c r="A4" s="411" t="s">
        <v>127</v>
      </c>
      <c r="B4" s="411" t="s">
        <v>128</v>
      </c>
      <c r="BV4" s="134"/>
    </row>
    <row r="5" spans="1:76" ht="15" customHeight="1" x14ac:dyDescent="0.25">
      <c r="A5" s="411"/>
      <c r="B5" s="411"/>
      <c r="BV5" s="134"/>
    </row>
    <row r="6" spans="1:76" ht="15" customHeight="1" x14ac:dyDescent="0.25">
      <c r="A6" s="411"/>
      <c r="B6" s="411"/>
      <c r="C6" s="135">
        <v>2020</v>
      </c>
      <c r="D6" s="135">
        <v>2021</v>
      </c>
      <c r="E6" s="135">
        <v>2022</v>
      </c>
      <c r="F6" s="135">
        <v>2023</v>
      </c>
      <c r="G6" s="135">
        <v>2024</v>
      </c>
      <c r="H6" s="135">
        <v>2025</v>
      </c>
      <c r="I6" s="135">
        <v>2026</v>
      </c>
      <c r="J6" s="135">
        <v>2027</v>
      </c>
      <c r="K6" s="135">
        <v>2028</v>
      </c>
      <c r="L6" s="135">
        <v>2029</v>
      </c>
      <c r="M6" s="135">
        <v>2030</v>
      </c>
      <c r="N6" s="135">
        <v>2031</v>
      </c>
      <c r="O6" s="135">
        <v>2032</v>
      </c>
      <c r="P6" s="135">
        <v>2033</v>
      </c>
      <c r="Q6" s="135">
        <v>2034</v>
      </c>
      <c r="R6" s="135">
        <v>2035</v>
      </c>
      <c r="S6" s="135">
        <v>2036</v>
      </c>
      <c r="T6" s="135">
        <v>2037</v>
      </c>
      <c r="U6" s="135">
        <v>2038</v>
      </c>
      <c r="V6" s="135">
        <v>2039</v>
      </c>
      <c r="W6" s="135">
        <v>2040</v>
      </c>
      <c r="X6" s="135">
        <v>2041</v>
      </c>
      <c r="Y6" s="135">
        <v>2042</v>
      </c>
      <c r="Z6" s="135">
        <v>2043</v>
      </c>
      <c r="AA6" s="135">
        <v>2044</v>
      </c>
      <c r="AB6" s="135">
        <v>2045</v>
      </c>
      <c r="AC6" s="135">
        <v>2046</v>
      </c>
      <c r="AD6" s="135">
        <v>2047</v>
      </c>
      <c r="AE6" s="135">
        <v>2048</v>
      </c>
      <c r="AF6" s="135">
        <v>2049</v>
      </c>
      <c r="AG6" s="135">
        <v>2050</v>
      </c>
      <c r="AH6" s="135">
        <v>2051</v>
      </c>
      <c r="AI6" s="135">
        <v>2052</v>
      </c>
      <c r="AJ6" s="135">
        <v>2053</v>
      </c>
      <c r="AK6" s="135">
        <v>2054</v>
      </c>
      <c r="AL6" s="135">
        <v>2055</v>
      </c>
      <c r="AM6" s="135">
        <v>2056</v>
      </c>
      <c r="AN6" s="135">
        <v>2057</v>
      </c>
      <c r="AO6" s="135">
        <v>2058</v>
      </c>
      <c r="AP6" s="135">
        <v>2059</v>
      </c>
      <c r="AQ6" s="135">
        <v>2060</v>
      </c>
      <c r="AR6" s="135">
        <v>2061</v>
      </c>
      <c r="AS6" s="135">
        <v>2062</v>
      </c>
      <c r="AT6" s="135">
        <v>2063</v>
      </c>
      <c r="AU6" s="135">
        <v>2064</v>
      </c>
      <c r="AV6" s="135">
        <v>2065</v>
      </c>
      <c r="AW6" s="135">
        <v>2066</v>
      </c>
      <c r="AX6" s="135">
        <v>2067</v>
      </c>
      <c r="AY6" s="135">
        <v>2068</v>
      </c>
      <c r="AZ6" s="135">
        <v>2069</v>
      </c>
      <c r="BA6" s="135">
        <v>2070</v>
      </c>
      <c r="BB6" s="135">
        <v>2071</v>
      </c>
      <c r="BC6" s="135">
        <v>2072</v>
      </c>
      <c r="BD6" s="135">
        <v>2073</v>
      </c>
      <c r="BE6" s="135">
        <v>2074</v>
      </c>
      <c r="BF6" s="135">
        <v>2075</v>
      </c>
      <c r="BG6" s="135">
        <v>2076</v>
      </c>
      <c r="BH6" s="135">
        <v>2077</v>
      </c>
      <c r="BI6" s="135">
        <v>2078</v>
      </c>
      <c r="BJ6" s="135">
        <v>2079</v>
      </c>
      <c r="BK6" s="135">
        <v>2080</v>
      </c>
      <c r="BL6" s="135">
        <v>2081</v>
      </c>
      <c r="BM6" s="135">
        <v>2082</v>
      </c>
      <c r="BN6" s="135">
        <v>2083</v>
      </c>
      <c r="BO6" s="135">
        <v>2084</v>
      </c>
      <c r="BP6" s="135">
        <v>2085</v>
      </c>
      <c r="BQ6" s="135">
        <v>2086</v>
      </c>
      <c r="BR6" s="135">
        <v>2087</v>
      </c>
      <c r="BS6" s="135">
        <v>2088</v>
      </c>
      <c r="BT6" s="135">
        <v>2089</v>
      </c>
      <c r="BU6" s="412" t="s">
        <v>129</v>
      </c>
      <c r="BV6" s="412" t="s">
        <v>130</v>
      </c>
      <c r="BW6" s="405" t="s">
        <v>174</v>
      </c>
      <c r="BX6" s="403" t="s">
        <v>172</v>
      </c>
    </row>
    <row r="7" spans="1:76" ht="15" customHeight="1" x14ac:dyDescent="0.25">
      <c r="A7" s="135"/>
      <c r="B7" s="414" t="s">
        <v>136</v>
      </c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415"/>
      <c r="U7" s="415"/>
      <c r="V7" s="415"/>
      <c r="W7" s="415"/>
      <c r="X7" s="415"/>
      <c r="Y7" s="415"/>
      <c r="Z7" s="415"/>
      <c r="AA7" s="415"/>
      <c r="AB7" s="415"/>
      <c r="AC7" s="415"/>
      <c r="AD7" s="415"/>
      <c r="AE7" s="415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416"/>
      <c r="AW7" s="416"/>
      <c r="AX7" s="416"/>
      <c r="AY7" s="416"/>
      <c r="AZ7" s="416"/>
      <c r="BA7" s="416"/>
      <c r="BB7" s="416"/>
      <c r="BC7" s="416"/>
      <c r="BD7" s="416"/>
      <c r="BE7" s="416"/>
      <c r="BF7" s="416"/>
      <c r="BG7" s="416"/>
      <c r="BH7" s="416"/>
      <c r="BI7" s="416"/>
      <c r="BJ7" s="416"/>
      <c r="BK7" s="416"/>
      <c r="BL7" s="416"/>
      <c r="BM7" s="416"/>
      <c r="BN7" s="416"/>
      <c r="BO7" s="416"/>
      <c r="BP7" s="416"/>
      <c r="BQ7" s="416"/>
      <c r="BR7" s="416"/>
      <c r="BS7" s="416"/>
      <c r="BT7" s="416"/>
      <c r="BU7" s="413"/>
      <c r="BV7" s="413"/>
      <c r="BW7" s="405"/>
      <c r="BX7" s="404"/>
    </row>
    <row r="8" spans="1:76" x14ac:dyDescent="0.25">
      <c r="A8" s="136">
        <v>1</v>
      </c>
      <c r="B8" s="137" t="s">
        <v>137</v>
      </c>
      <c r="C8" s="138">
        <v>0</v>
      </c>
      <c r="D8" s="138">
        <v>0</v>
      </c>
      <c r="E8" s="138">
        <v>3582446.0082792989</v>
      </c>
      <c r="F8" s="138">
        <v>85927475.477290154</v>
      </c>
      <c r="G8" s="138">
        <v>58866043.734342411</v>
      </c>
      <c r="H8" s="138">
        <v>58139630.565595947</v>
      </c>
      <c r="I8" s="138">
        <v>58139630.565595947</v>
      </c>
      <c r="J8" s="138">
        <v>58139630.565595947</v>
      </c>
      <c r="K8" s="138">
        <v>58139630.565595947</v>
      </c>
      <c r="L8" s="138">
        <v>58324245.654226437</v>
      </c>
      <c r="M8" s="138">
        <v>0</v>
      </c>
      <c r="N8" s="138">
        <v>0</v>
      </c>
      <c r="O8" s="138">
        <v>0</v>
      </c>
      <c r="P8" s="138">
        <v>0</v>
      </c>
      <c r="Q8" s="138">
        <v>0</v>
      </c>
      <c r="R8" s="138">
        <v>0</v>
      </c>
      <c r="S8" s="138">
        <v>0</v>
      </c>
      <c r="T8" s="138">
        <v>0</v>
      </c>
      <c r="U8" s="138">
        <v>0</v>
      </c>
      <c r="V8" s="138">
        <v>0</v>
      </c>
      <c r="W8" s="138">
        <v>0</v>
      </c>
      <c r="X8" s="138">
        <v>0</v>
      </c>
      <c r="Y8" s="138">
        <v>0</v>
      </c>
      <c r="Z8" s="138">
        <v>0</v>
      </c>
      <c r="AA8" s="138">
        <v>0</v>
      </c>
      <c r="AB8" s="138">
        <v>0</v>
      </c>
      <c r="AC8" s="138">
        <v>0</v>
      </c>
      <c r="AD8" s="138">
        <v>0</v>
      </c>
      <c r="AE8" s="138">
        <v>0</v>
      </c>
      <c r="AF8" s="138">
        <v>0</v>
      </c>
      <c r="AG8" s="138">
        <v>0</v>
      </c>
      <c r="AH8" s="138">
        <v>0</v>
      </c>
      <c r="AI8" s="138">
        <v>0</v>
      </c>
      <c r="AJ8" s="138">
        <v>0</v>
      </c>
      <c r="AK8" s="138">
        <v>0</v>
      </c>
      <c r="AL8" s="138">
        <v>0</v>
      </c>
      <c r="AM8" s="138">
        <v>0</v>
      </c>
      <c r="AN8" s="138">
        <v>0</v>
      </c>
      <c r="AO8" s="138">
        <v>0</v>
      </c>
      <c r="AP8" s="138">
        <v>0</v>
      </c>
      <c r="AQ8" s="138">
        <v>0</v>
      </c>
      <c r="AR8" s="138">
        <v>0</v>
      </c>
      <c r="AS8" s="138">
        <v>0</v>
      </c>
      <c r="AT8" s="138">
        <v>0</v>
      </c>
      <c r="AU8" s="138">
        <v>0</v>
      </c>
      <c r="AV8" s="138">
        <v>0</v>
      </c>
      <c r="AW8" s="138">
        <v>0</v>
      </c>
      <c r="AX8" s="138">
        <v>0</v>
      </c>
      <c r="AY8" s="138">
        <v>0</v>
      </c>
      <c r="AZ8" s="138">
        <v>0</v>
      </c>
      <c r="BA8" s="138">
        <v>0</v>
      </c>
      <c r="BB8" s="138">
        <v>0</v>
      </c>
      <c r="BC8" s="138">
        <v>0</v>
      </c>
      <c r="BD8" s="138">
        <v>0</v>
      </c>
      <c r="BE8" s="138">
        <v>0</v>
      </c>
      <c r="BF8" s="138">
        <v>0</v>
      </c>
      <c r="BG8" s="138">
        <v>0</v>
      </c>
      <c r="BH8" s="138">
        <v>0</v>
      </c>
      <c r="BI8" s="138">
        <v>0</v>
      </c>
      <c r="BJ8" s="138">
        <v>0</v>
      </c>
      <c r="BK8" s="138">
        <v>0</v>
      </c>
      <c r="BL8" s="138">
        <v>0</v>
      </c>
      <c r="BM8" s="138">
        <v>0</v>
      </c>
      <c r="BN8" s="138">
        <v>0</v>
      </c>
      <c r="BO8" s="138">
        <v>0</v>
      </c>
      <c r="BP8" s="138">
        <v>0</v>
      </c>
      <c r="BQ8" s="138">
        <v>0</v>
      </c>
      <c r="BR8" s="138">
        <v>0</v>
      </c>
      <c r="BS8" s="138">
        <v>0</v>
      </c>
      <c r="BT8" s="138">
        <v>0</v>
      </c>
      <c r="BU8" s="139">
        <f>SUM(C8:BT8)</f>
        <v>439258733.13652205</v>
      </c>
      <c r="BV8" s="139">
        <f>NPV(0.1104,C8:BT8)</f>
        <v>221236428.18131989</v>
      </c>
      <c r="BW8" s="190">
        <f>AVERAGE(F26:F37)</f>
        <v>0.72341666666666671</v>
      </c>
      <c r="BX8" s="191" t="s">
        <v>173</v>
      </c>
    </row>
    <row r="9" spans="1:76" x14ac:dyDescent="0.25">
      <c r="A9" s="136">
        <v>2</v>
      </c>
      <c r="B9" s="137" t="s">
        <v>138</v>
      </c>
      <c r="C9" s="138">
        <v>0</v>
      </c>
      <c r="D9" s="138">
        <v>0</v>
      </c>
      <c r="E9" s="138">
        <v>20309463.523698259</v>
      </c>
      <c r="F9" s="138">
        <v>40618927.047396518</v>
      </c>
      <c r="G9" s="138">
        <v>20244525.191088509</v>
      </c>
      <c r="H9" s="138">
        <v>0</v>
      </c>
      <c r="I9" s="138">
        <v>0</v>
      </c>
      <c r="J9" s="138">
        <v>0</v>
      </c>
      <c r="K9" s="138">
        <v>0</v>
      </c>
      <c r="L9" s="138">
        <v>0</v>
      </c>
      <c r="M9" s="138">
        <v>0</v>
      </c>
      <c r="N9" s="138">
        <v>0</v>
      </c>
      <c r="O9" s="138">
        <v>0</v>
      </c>
      <c r="P9" s="138">
        <v>0</v>
      </c>
      <c r="Q9" s="138">
        <v>0</v>
      </c>
      <c r="R9" s="138">
        <v>0</v>
      </c>
      <c r="S9" s="138">
        <v>0</v>
      </c>
      <c r="T9" s="138">
        <v>0</v>
      </c>
      <c r="U9" s="138">
        <v>0</v>
      </c>
      <c r="V9" s="138">
        <v>0</v>
      </c>
      <c r="W9" s="138">
        <v>0</v>
      </c>
      <c r="X9" s="138">
        <v>0</v>
      </c>
      <c r="Y9" s="138">
        <v>0</v>
      </c>
      <c r="Z9" s="138">
        <v>0</v>
      </c>
      <c r="AA9" s="138">
        <v>0</v>
      </c>
      <c r="AB9" s="138">
        <v>0</v>
      </c>
      <c r="AC9" s="138">
        <v>0</v>
      </c>
      <c r="AD9" s="138">
        <v>0</v>
      </c>
      <c r="AE9" s="138">
        <v>0</v>
      </c>
      <c r="AF9" s="138">
        <v>0</v>
      </c>
      <c r="AG9" s="138">
        <v>0</v>
      </c>
      <c r="AH9" s="138">
        <v>0</v>
      </c>
      <c r="AI9" s="138">
        <v>0</v>
      </c>
      <c r="AJ9" s="138">
        <v>0</v>
      </c>
      <c r="AK9" s="138">
        <v>0</v>
      </c>
      <c r="AL9" s="138">
        <v>0</v>
      </c>
      <c r="AM9" s="138">
        <v>0</v>
      </c>
      <c r="AN9" s="138">
        <v>0</v>
      </c>
      <c r="AO9" s="138">
        <v>0</v>
      </c>
      <c r="AP9" s="138">
        <v>0</v>
      </c>
      <c r="AQ9" s="138">
        <v>0</v>
      </c>
      <c r="AR9" s="138">
        <v>0</v>
      </c>
      <c r="AS9" s="138">
        <v>0</v>
      </c>
      <c r="AT9" s="138">
        <v>0</v>
      </c>
      <c r="AU9" s="138">
        <v>0</v>
      </c>
      <c r="AV9" s="138">
        <v>0</v>
      </c>
      <c r="AW9" s="138">
        <v>0</v>
      </c>
      <c r="AX9" s="138">
        <v>0</v>
      </c>
      <c r="AY9" s="138">
        <v>0</v>
      </c>
      <c r="AZ9" s="138">
        <v>0</v>
      </c>
      <c r="BA9" s="138">
        <v>0</v>
      </c>
      <c r="BB9" s="138">
        <v>0</v>
      </c>
      <c r="BC9" s="138">
        <v>0</v>
      </c>
      <c r="BD9" s="138">
        <v>0</v>
      </c>
      <c r="BE9" s="138">
        <v>0</v>
      </c>
      <c r="BF9" s="138">
        <v>0</v>
      </c>
      <c r="BG9" s="138">
        <v>0</v>
      </c>
      <c r="BH9" s="138">
        <v>0</v>
      </c>
      <c r="BI9" s="138">
        <v>0</v>
      </c>
      <c r="BJ9" s="138">
        <v>0</v>
      </c>
      <c r="BK9" s="138">
        <v>0</v>
      </c>
      <c r="BL9" s="138">
        <v>0</v>
      </c>
      <c r="BM9" s="138">
        <v>0</v>
      </c>
      <c r="BN9" s="138">
        <v>0</v>
      </c>
      <c r="BO9" s="138">
        <v>0</v>
      </c>
      <c r="BP9" s="138">
        <v>0</v>
      </c>
      <c r="BQ9" s="138">
        <v>0</v>
      </c>
      <c r="BR9" s="138">
        <v>0</v>
      </c>
      <c r="BS9" s="138">
        <v>0</v>
      </c>
      <c r="BT9" s="138">
        <v>0</v>
      </c>
      <c r="BU9" s="139">
        <f t="shared" ref="BU9:BU19" si="0">SUM(C9:BT9)</f>
        <v>81172915.762183294</v>
      </c>
      <c r="BV9" s="139">
        <f t="shared" ref="BV9:BV19" si="1">NPV(0.1104,C9:BT9)</f>
        <v>53544990.261362217</v>
      </c>
      <c r="BW9" s="190">
        <f>F38</f>
        <v>0.7</v>
      </c>
      <c r="BX9" s="191" t="s">
        <v>164</v>
      </c>
    </row>
    <row r="10" spans="1:76" x14ac:dyDescent="0.25">
      <c r="A10" s="136">
        <v>3</v>
      </c>
      <c r="B10" s="137" t="s">
        <v>139</v>
      </c>
      <c r="C10" s="138">
        <v>0</v>
      </c>
      <c r="D10" s="138">
        <v>0</v>
      </c>
      <c r="E10" s="138">
        <v>0</v>
      </c>
      <c r="F10" s="138">
        <v>0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38">
        <v>75331999.32285881</v>
      </c>
      <c r="M10" s="138">
        <v>0</v>
      </c>
      <c r="N10" s="138">
        <v>0</v>
      </c>
      <c r="O10" s="138">
        <v>0</v>
      </c>
      <c r="P10" s="138">
        <v>0</v>
      </c>
      <c r="Q10" s="138">
        <v>0</v>
      </c>
      <c r="R10" s="138">
        <v>0</v>
      </c>
      <c r="S10" s="138">
        <v>0</v>
      </c>
      <c r="T10" s="138">
        <v>0</v>
      </c>
      <c r="U10" s="138">
        <v>0</v>
      </c>
      <c r="V10" s="138">
        <v>0</v>
      </c>
      <c r="W10" s="138">
        <v>0</v>
      </c>
      <c r="X10" s="138">
        <v>0</v>
      </c>
      <c r="Y10" s="138">
        <v>0</v>
      </c>
      <c r="Z10" s="138">
        <v>0</v>
      </c>
      <c r="AA10" s="138">
        <v>0</v>
      </c>
      <c r="AB10" s="138">
        <v>0</v>
      </c>
      <c r="AC10" s="138">
        <v>0</v>
      </c>
      <c r="AD10" s="138">
        <v>0</v>
      </c>
      <c r="AE10" s="138">
        <v>0</v>
      </c>
      <c r="AF10" s="138">
        <v>0</v>
      </c>
      <c r="AG10" s="138">
        <v>0</v>
      </c>
      <c r="AH10" s="138">
        <v>0</v>
      </c>
      <c r="AI10" s="138">
        <v>0</v>
      </c>
      <c r="AJ10" s="138">
        <v>0</v>
      </c>
      <c r="AK10" s="138">
        <v>0</v>
      </c>
      <c r="AL10" s="138">
        <v>0</v>
      </c>
      <c r="AM10" s="138">
        <v>0</v>
      </c>
      <c r="AN10" s="138">
        <v>0</v>
      </c>
      <c r="AO10" s="138">
        <v>0</v>
      </c>
      <c r="AP10" s="138">
        <v>0</v>
      </c>
      <c r="AQ10" s="138">
        <v>0</v>
      </c>
      <c r="AR10" s="138">
        <v>0</v>
      </c>
      <c r="AS10" s="138">
        <v>0</v>
      </c>
      <c r="AT10" s="138">
        <v>0</v>
      </c>
      <c r="AU10" s="138">
        <v>0</v>
      </c>
      <c r="AV10" s="138">
        <v>0</v>
      </c>
      <c r="AW10" s="138">
        <v>0</v>
      </c>
      <c r="AX10" s="138">
        <v>0</v>
      </c>
      <c r="AY10" s="138">
        <v>0</v>
      </c>
      <c r="AZ10" s="138">
        <v>0</v>
      </c>
      <c r="BA10" s="138">
        <v>0</v>
      </c>
      <c r="BB10" s="138">
        <v>0</v>
      </c>
      <c r="BC10" s="138">
        <v>0</v>
      </c>
      <c r="BD10" s="138">
        <v>0</v>
      </c>
      <c r="BE10" s="138">
        <v>0</v>
      </c>
      <c r="BF10" s="138">
        <v>0</v>
      </c>
      <c r="BG10" s="138">
        <v>0</v>
      </c>
      <c r="BH10" s="138">
        <v>0</v>
      </c>
      <c r="BI10" s="138">
        <v>0</v>
      </c>
      <c r="BJ10" s="138">
        <v>0</v>
      </c>
      <c r="BK10" s="138">
        <v>0</v>
      </c>
      <c r="BL10" s="138">
        <v>0</v>
      </c>
      <c r="BM10" s="138">
        <v>0</v>
      </c>
      <c r="BN10" s="138">
        <v>0</v>
      </c>
      <c r="BO10" s="138">
        <v>0</v>
      </c>
      <c r="BP10" s="138">
        <v>0</v>
      </c>
      <c r="BQ10" s="138">
        <v>0</v>
      </c>
      <c r="BR10" s="138">
        <v>0</v>
      </c>
      <c r="BS10" s="138">
        <v>0</v>
      </c>
      <c r="BT10" s="138">
        <v>0</v>
      </c>
      <c r="BU10" s="139">
        <f t="shared" si="0"/>
        <v>75331999.32285881</v>
      </c>
      <c r="BV10" s="139">
        <f t="shared" si="1"/>
        <v>26435343.788149461</v>
      </c>
      <c r="BW10" s="190">
        <f>AVERAGE(F26:F37)</f>
        <v>0.72341666666666671</v>
      </c>
      <c r="BX10" s="191" t="s">
        <v>173</v>
      </c>
    </row>
    <row r="11" spans="1:76" x14ac:dyDescent="0.25">
      <c r="A11" s="136">
        <v>4</v>
      </c>
      <c r="B11" s="137" t="s">
        <v>140</v>
      </c>
      <c r="C11" s="138">
        <v>0</v>
      </c>
      <c r="D11" s="138">
        <v>0</v>
      </c>
      <c r="E11" s="138">
        <v>0</v>
      </c>
      <c r="F11" s="138">
        <v>173270330.04397729</v>
      </c>
      <c r="G11" s="138">
        <v>248639394.8320781</v>
      </c>
      <c r="H11" s="138">
        <v>248639394.8320781</v>
      </c>
      <c r="I11" s="138">
        <v>225758361.75946978</v>
      </c>
      <c r="J11" s="138">
        <v>161093709.55996156</v>
      </c>
      <c r="K11" s="138">
        <v>181170568.90598017</v>
      </c>
      <c r="L11" s="138">
        <v>179967756.49946132</v>
      </c>
      <c r="M11" s="138">
        <v>2111248.2557193842</v>
      </c>
      <c r="N11" s="138">
        <v>0</v>
      </c>
      <c r="O11" s="138">
        <v>0</v>
      </c>
      <c r="P11" s="138">
        <v>0</v>
      </c>
      <c r="Q11" s="138">
        <v>0</v>
      </c>
      <c r="R11" s="138">
        <v>0</v>
      </c>
      <c r="S11" s="138">
        <v>0</v>
      </c>
      <c r="T11" s="138">
        <v>0</v>
      </c>
      <c r="U11" s="138">
        <v>78194.379841458678</v>
      </c>
      <c r="V11" s="138">
        <v>0</v>
      </c>
      <c r="W11" s="138">
        <v>156388.75968291736</v>
      </c>
      <c r="X11" s="138">
        <v>0</v>
      </c>
      <c r="Y11" s="138">
        <v>0</v>
      </c>
      <c r="Z11" s="138">
        <v>78194.379841458678</v>
      </c>
      <c r="AA11" s="138">
        <v>0</v>
      </c>
      <c r="AB11" s="138">
        <v>0</v>
      </c>
      <c r="AC11" s="138">
        <v>0</v>
      </c>
      <c r="AD11" s="138">
        <v>0</v>
      </c>
      <c r="AE11" s="138">
        <v>0</v>
      </c>
      <c r="AF11" s="138">
        <v>0</v>
      </c>
      <c r="AG11" s="138">
        <v>0</v>
      </c>
      <c r="AH11" s="138">
        <v>0</v>
      </c>
      <c r="AI11" s="138">
        <v>0</v>
      </c>
      <c r="AJ11" s="138">
        <v>78194.379841458678</v>
      </c>
      <c r="AK11" s="138">
        <v>0</v>
      </c>
      <c r="AL11" s="138">
        <v>0</v>
      </c>
      <c r="AM11" s="138">
        <v>0</v>
      </c>
      <c r="AN11" s="138">
        <v>0</v>
      </c>
      <c r="AO11" s="138">
        <v>0</v>
      </c>
      <c r="AP11" s="138">
        <v>0</v>
      </c>
      <c r="AQ11" s="138">
        <v>78194.379841458678</v>
      </c>
      <c r="AR11" s="138">
        <v>0</v>
      </c>
      <c r="AS11" s="138">
        <v>0</v>
      </c>
      <c r="AT11" s="138">
        <v>0</v>
      </c>
      <c r="AU11" s="138">
        <v>0</v>
      </c>
      <c r="AV11" s="138">
        <v>0</v>
      </c>
      <c r="AW11" s="138">
        <v>0</v>
      </c>
      <c r="AX11" s="138">
        <v>0</v>
      </c>
      <c r="AY11" s="138">
        <v>0</v>
      </c>
      <c r="AZ11" s="138">
        <v>0</v>
      </c>
      <c r="BA11" s="138">
        <v>78194.379841458678</v>
      </c>
      <c r="BB11" s="138">
        <v>0</v>
      </c>
      <c r="BC11" s="138">
        <v>0</v>
      </c>
      <c r="BD11" s="138">
        <v>0</v>
      </c>
      <c r="BE11" s="138">
        <v>0</v>
      </c>
      <c r="BF11" s="138">
        <v>0</v>
      </c>
      <c r="BG11" s="138">
        <v>0</v>
      </c>
      <c r="BH11" s="138">
        <v>0</v>
      </c>
      <c r="BI11" s="138">
        <v>0</v>
      </c>
      <c r="BJ11" s="138">
        <v>0</v>
      </c>
      <c r="BK11" s="138">
        <v>0</v>
      </c>
      <c r="BL11" s="138">
        <v>0</v>
      </c>
      <c r="BM11" s="138">
        <v>0</v>
      </c>
      <c r="BN11" s="138">
        <v>0</v>
      </c>
      <c r="BO11" s="138">
        <v>78194.379841458678</v>
      </c>
      <c r="BP11" s="138">
        <v>0</v>
      </c>
      <c r="BQ11" s="138">
        <v>0</v>
      </c>
      <c r="BR11" s="138">
        <v>0</v>
      </c>
      <c r="BS11" s="138">
        <v>0</v>
      </c>
      <c r="BT11" s="138">
        <v>0</v>
      </c>
      <c r="BU11" s="139">
        <f t="shared" si="0"/>
        <v>1421276319.727458</v>
      </c>
      <c r="BV11" s="139">
        <f t="shared" si="1"/>
        <v>706529831.28683388</v>
      </c>
      <c r="BW11" s="190">
        <f>AVERAGE(F26:F37)</f>
        <v>0.72341666666666671</v>
      </c>
      <c r="BX11" s="191" t="s">
        <v>173</v>
      </c>
    </row>
    <row r="12" spans="1:76" s="41" customFormat="1" x14ac:dyDescent="0.25">
      <c r="A12" s="196">
        <v>5</v>
      </c>
      <c r="B12" s="148" t="s">
        <v>141</v>
      </c>
      <c r="C12" s="138">
        <v>0</v>
      </c>
      <c r="D12" s="138">
        <v>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162612979.17619652</v>
      </c>
      <c r="M12" s="138">
        <v>0</v>
      </c>
      <c r="N12" s="138">
        <v>0</v>
      </c>
      <c r="O12" s="138">
        <v>0</v>
      </c>
      <c r="P12" s="138">
        <v>0</v>
      </c>
      <c r="Q12" s="138">
        <v>0</v>
      </c>
      <c r="R12" s="138">
        <v>0</v>
      </c>
      <c r="S12" s="138">
        <v>0</v>
      </c>
      <c r="T12" s="138">
        <v>0</v>
      </c>
      <c r="U12" s="138">
        <v>0</v>
      </c>
      <c r="V12" s="138">
        <v>0</v>
      </c>
      <c r="W12" s="138">
        <v>0</v>
      </c>
      <c r="X12" s="138">
        <v>0</v>
      </c>
      <c r="Y12" s="138">
        <v>0</v>
      </c>
      <c r="Z12" s="138">
        <v>0</v>
      </c>
      <c r="AA12" s="138">
        <v>0</v>
      </c>
      <c r="AB12" s="138">
        <v>0</v>
      </c>
      <c r="AC12" s="138">
        <v>0</v>
      </c>
      <c r="AD12" s="138">
        <v>0</v>
      </c>
      <c r="AE12" s="138">
        <v>0</v>
      </c>
      <c r="AF12" s="138">
        <v>0</v>
      </c>
      <c r="AG12" s="138">
        <v>0</v>
      </c>
      <c r="AH12" s="138">
        <v>0</v>
      </c>
      <c r="AI12" s="138">
        <v>0</v>
      </c>
      <c r="AJ12" s="138">
        <v>0</v>
      </c>
      <c r="AK12" s="138">
        <v>0</v>
      </c>
      <c r="AL12" s="138">
        <v>0</v>
      </c>
      <c r="AM12" s="138">
        <v>0</v>
      </c>
      <c r="AN12" s="138">
        <v>0</v>
      </c>
      <c r="AO12" s="138">
        <v>0</v>
      </c>
      <c r="AP12" s="138">
        <v>0</v>
      </c>
      <c r="AQ12" s="138">
        <v>0</v>
      </c>
      <c r="AR12" s="138">
        <v>0</v>
      </c>
      <c r="AS12" s="138">
        <v>0</v>
      </c>
      <c r="AT12" s="138">
        <v>0</v>
      </c>
      <c r="AU12" s="138">
        <v>0</v>
      </c>
      <c r="AV12" s="138">
        <v>0</v>
      </c>
      <c r="AW12" s="138">
        <v>0</v>
      </c>
      <c r="AX12" s="138">
        <v>0</v>
      </c>
      <c r="AY12" s="138">
        <v>0</v>
      </c>
      <c r="AZ12" s="138">
        <v>0</v>
      </c>
      <c r="BA12" s="138">
        <v>0</v>
      </c>
      <c r="BB12" s="138">
        <v>0</v>
      </c>
      <c r="BC12" s="138">
        <v>0</v>
      </c>
      <c r="BD12" s="138">
        <v>0</v>
      </c>
      <c r="BE12" s="138">
        <v>0</v>
      </c>
      <c r="BF12" s="138">
        <v>0</v>
      </c>
      <c r="BG12" s="138">
        <v>0</v>
      </c>
      <c r="BH12" s="138">
        <v>0</v>
      </c>
      <c r="BI12" s="138">
        <v>0</v>
      </c>
      <c r="BJ12" s="138">
        <v>0</v>
      </c>
      <c r="BK12" s="138">
        <v>0</v>
      </c>
      <c r="BL12" s="138">
        <v>0</v>
      </c>
      <c r="BM12" s="138">
        <v>0</v>
      </c>
      <c r="BN12" s="138">
        <v>0</v>
      </c>
      <c r="BO12" s="138">
        <v>0</v>
      </c>
      <c r="BP12" s="138">
        <v>0</v>
      </c>
      <c r="BQ12" s="138">
        <v>0</v>
      </c>
      <c r="BR12" s="138">
        <v>0</v>
      </c>
      <c r="BS12" s="138">
        <v>0</v>
      </c>
      <c r="BT12" s="138">
        <v>0</v>
      </c>
      <c r="BU12" s="139">
        <f t="shared" si="0"/>
        <v>162612979.17619652</v>
      </c>
      <c r="BV12" s="139">
        <f t="shared" si="1"/>
        <v>57063798.22091797</v>
      </c>
      <c r="BW12" s="192">
        <f>F42</f>
        <v>0.7</v>
      </c>
      <c r="BX12" s="192" t="s">
        <v>168</v>
      </c>
    </row>
    <row r="13" spans="1:76" s="41" customFormat="1" x14ac:dyDescent="0.25">
      <c r="A13" s="196">
        <v>6</v>
      </c>
      <c r="B13" s="148" t="s">
        <v>142</v>
      </c>
      <c r="C13" s="138">
        <v>0</v>
      </c>
      <c r="D13" s="138">
        <v>0</v>
      </c>
      <c r="E13" s="138">
        <v>0</v>
      </c>
      <c r="F13" s="138">
        <v>0</v>
      </c>
      <c r="G13" s="138">
        <v>0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  <c r="M13" s="138">
        <v>248278443.7459431</v>
      </c>
      <c r="N13" s="138">
        <v>25386860.665831003</v>
      </c>
      <c r="O13" s="138">
        <v>42311434.443051673</v>
      </c>
      <c r="P13" s="138">
        <v>43721815.591153391</v>
      </c>
      <c r="Q13" s="138">
        <v>45132196.739255115</v>
      </c>
      <c r="R13" s="138">
        <v>0</v>
      </c>
      <c r="S13" s="138">
        <v>0</v>
      </c>
      <c r="T13" s="138">
        <v>0</v>
      </c>
      <c r="U13" s="138">
        <v>9143261.5776978284</v>
      </c>
      <c r="V13" s="138">
        <v>0</v>
      </c>
      <c r="W13" s="138">
        <v>18286523.155395657</v>
      </c>
      <c r="X13" s="138">
        <v>0</v>
      </c>
      <c r="Y13" s="138">
        <v>0</v>
      </c>
      <c r="Z13" s="138">
        <v>9143261.5776978284</v>
      </c>
      <c r="AA13" s="138">
        <v>0</v>
      </c>
      <c r="AB13" s="138">
        <v>0</v>
      </c>
      <c r="AC13" s="138">
        <v>0</v>
      </c>
      <c r="AD13" s="138">
        <v>0</v>
      </c>
      <c r="AE13" s="138">
        <v>0</v>
      </c>
      <c r="AF13" s="138">
        <v>0</v>
      </c>
      <c r="AG13" s="138">
        <v>0</v>
      </c>
      <c r="AH13" s="138">
        <v>0</v>
      </c>
      <c r="AI13" s="138">
        <v>0</v>
      </c>
      <c r="AJ13" s="138">
        <v>9143261.5776978284</v>
      </c>
      <c r="AK13" s="138">
        <v>0</v>
      </c>
      <c r="AL13" s="138">
        <v>0</v>
      </c>
      <c r="AM13" s="138">
        <v>0</v>
      </c>
      <c r="AN13" s="138">
        <v>0</v>
      </c>
      <c r="AO13" s="138">
        <v>0</v>
      </c>
      <c r="AP13" s="138">
        <v>0</v>
      </c>
      <c r="AQ13" s="138">
        <v>9143261.5776978284</v>
      </c>
      <c r="AR13" s="138">
        <v>0</v>
      </c>
      <c r="AS13" s="138">
        <v>0</v>
      </c>
      <c r="AT13" s="138">
        <v>0</v>
      </c>
      <c r="AU13" s="138">
        <v>0</v>
      </c>
      <c r="AV13" s="138">
        <v>0</v>
      </c>
      <c r="AW13" s="138">
        <v>0</v>
      </c>
      <c r="AX13" s="138">
        <v>0</v>
      </c>
      <c r="AY13" s="138">
        <v>0</v>
      </c>
      <c r="AZ13" s="138">
        <v>0</v>
      </c>
      <c r="BA13" s="138">
        <v>256011324.1755392</v>
      </c>
      <c r="BB13" s="138">
        <v>0</v>
      </c>
      <c r="BC13" s="138">
        <v>0</v>
      </c>
      <c r="BD13" s="138">
        <v>0</v>
      </c>
      <c r="BE13" s="138">
        <v>0</v>
      </c>
      <c r="BF13" s="138">
        <v>0</v>
      </c>
      <c r="BG13" s="138">
        <v>0</v>
      </c>
      <c r="BH13" s="138">
        <v>0</v>
      </c>
      <c r="BI13" s="138">
        <v>9143261.5776978284</v>
      </c>
      <c r="BJ13" s="138">
        <v>0</v>
      </c>
      <c r="BK13" s="138">
        <v>18286523.155395657</v>
      </c>
      <c r="BL13" s="138">
        <v>0</v>
      </c>
      <c r="BM13" s="138">
        <v>0</v>
      </c>
      <c r="BN13" s="138">
        <v>9143261.5776978284</v>
      </c>
      <c r="BO13" s="138">
        <v>9143261.5776978284</v>
      </c>
      <c r="BP13" s="138">
        <v>0</v>
      </c>
      <c r="BQ13" s="138">
        <v>0</v>
      </c>
      <c r="BR13" s="138">
        <v>0</v>
      </c>
      <c r="BS13" s="138">
        <v>0</v>
      </c>
      <c r="BT13" s="138">
        <v>0</v>
      </c>
      <c r="BU13" s="139">
        <f t="shared" si="0"/>
        <v>761417952.71544969</v>
      </c>
      <c r="BV13" s="139">
        <f t="shared" si="1"/>
        <v>121708923.60290483</v>
      </c>
      <c r="BW13" s="192">
        <f>F42</f>
        <v>0.7</v>
      </c>
      <c r="BX13" s="191" t="s">
        <v>168</v>
      </c>
    </row>
    <row r="14" spans="1:76" s="41" customFormat="1" x14ac:dyDescent="0.25">
      <c r="A14" s="196">
        <v>7</v>
      </c>
      <c r="B14" s="148" t="s">
        <v>143</v>
      </c>
      <c r="C14" s="138">
        <v>0</v>
      </c>
      <c r="D14" s="138">
        <v>0</v>
      </c>
      <c r="E14" s="138">
        <v>0</v>
      </c>
      <c r="F14" s="138">
        <v>0</v>
      </c>
      <c r="G14" s="138">
        <v>0</v>
      </c>
      <c r="H14" s="138">
        <v>0</v>
      </c>
      <c r="I14" s="138">
        <v>0</v>
      </c>
      <c r="J14" s="138">
        <v>0</v>
      </c>
      <c r="K14" s="138">
        <v>0</v>
      </c>
      <c r="L14" s="138">
        <v>0</v>
      </c>
      <c r="M14" s="138">
        <v>718979561.33358157</v>
      </c>
      <c r="N14" s="138">
        <v>65932460.017345093</v>
      </c>
      <c r="O14" s="138">
        <v>89305020.813126028</v>
      </c>
      <c r="P14" s="138">
        <v>79752948.801875144</v>
      </c>
      <c r="Q14" s="138">
        <v>81916761.20187515</v>
      </c>
      <c r="R14" s="138">
        <v>32154698.43093989</v>
      </c>
      <c r="S14" s="138">
        <v>13129982.053583752</v>
      </c>
      <c r="T14" s="138">
        <v>12838358.406418866</v>
      </c>
      <c r="U14" s="138">
        <v>13325550.806887653</v>
      </c>
      <c r="V14" s="138">
        <v>13129982.053583752</v>
      </c>
      <c r="W14" s="138">
        <v>57628928.55930987</v>
      </c>
      <c r="X14" s="138">
        <v>9633957.253187038</v>
      </c>
      <c r="Y14" s="138">
        <v>9146764.8527182508</v>
      </c>
      <c r="Z14" s="138">
        <v>9146764.8527182508</v>
      </c>
      <c r="AA14" s="138">
        <v>9633957.253187038</v>
      </c>
      <c r="AB14" s="138">
        <v>35565045.234221399</v>
      </c>
      <c r="AC14" s="138">
        <v>4871924.0046878625</v>
      </c>
      <c r="AD14" s="138">
        <v>4871924.0046878625</v>
      </c>
      <c r="AE14" s="138">
        <v>5359116.4051566487</v>
      </c>
      <c r="AF14" s="138">
        <v>4871924.0046878625</v>
      </c>
      <c r="AG14" s="138">
        <v>1461577.2014063587</v>
      </c>
      <c r="AH14" s="138">
        <v>4384731.6042190762</v>
      </c>
      <c r="AI14" s="138">
        <v>3897539.20375029</v>
      </c>
      <c r="AJ14" s="138">
        <v>3897539.20375029</v>
      </c>
      <c r="AK14" s="138">
        <v>3410346.8032815037</v>
      </c>
      <c r="AL14" s="138">
        <v>2923154.4028127175</v>
      </c>
      <c r="AM14" s="138">
        <v>2923154.4028127175</v>
      </c>
      <c r="AN14" s="138">
        <v>2435962.0023439312</v>
      </c>
      <c r="AO14" s="138">
        <v>1461577.2014063587</v>
      </c>
      <c r="AP14" s="138">
        <v>1948769.601875145</v>
      </c>
      <c r="AQ14" s="138">
        <v>1461577.2014063587</v>
      </c>
      <c r="AR14" s="138">
        <v>1461577.2014063587</v>
      </c>
      <c r="AS14" s="138">
        <v>1653686.9891283331</v>
      </c>
      <c r="AT14" s="138">
        <v>3890621.2725864397</v>
      </c>
      <c r="AU14" s="138">
        <v>3890621.2725864397</v>
      </c>
      <c r="AV14" s="138">
        <v>3403428.8721176535</v>
      </c>
      <c r="AW14" s="138">
        <v>3111805.2249527667</v>
      </c>
      <c r="AX14" s="138">
        <v>3111805.2249527667</v>
      </c>
      <c r="AY14" s="138">
        <v>3111805.2249527667</v>
      </c>
      <c r="AZ14" s="138">
        <v>2624612.8244839804</v>
      </c>
      <c r="BA14" s="138">
        <v>3111805.2249527667</v>
      </c>
      <c r="BB14" s="138">
        <v>2820181.5777878799</v>
      </c>
      <c r="BC14" s="138">
        <v>2624612.8244839804</v>
      </c>
      <c r="BD14" s="138">
        <v>2332989.1773190936</v>
      </c>
      <c r="BE14" s="138">
        <v>2820181.5777878799</v>
      </c>
      <c r="BF14" s="138">
        <v>2332989.1773190936</v>
      </c>
      <c r="BG14" s="138">
        <v>2332989.1773190936</v>
      </c>
      <c r="BH14" s="138">
        <v>2332989.1773190936</v>
      </c>
      <c r="BI14" s="138">
        <v>2041365.5301542068</v>
      </c>
      <c r="BJ14" s="138">
        <v>2332989.1773190936</v>
      </c>
      <c r="BK14" s="138">
        <v>2041365.5301542068</v>
      </c>
      <c r="BL14" s="138">
        <v>2041365.5301542068</v>
      </c>
      <c r="BM14" s="138">
        <v>2041365.5301542068</v>
      </c>
      <c r="BN14" s="138">
        <v>2041365.5301542068</v>
      </c>
      <c r="BO14" s="138">
        <v>1749741.8829893202</v>
      </c>
      <c r="BP14" s="138">
        <v>2041365.5301542068</v>
      </c>
      <c r="BQ14" s="138">
        <v>1749741.8829893202</v>
      </c>
      <c r="BR14" s="138">
        <v>1749741.8829893202</v>
      </c>
      <c r="BS14" s="138">
        <v>2041365.5301542068</v>
      </c>
      <c r="BT14" s="138">
        <v>1749741.8829893202</v>
      </c>
      <c r="BU14" s="139">
        <f t="shared" si="0"/>
        <v>1371991776.6146553</v>
      </c>
      <c r="BV14" s="139">
        <f t="shared" si="1"/>
        <v>331998431.82566375</v>
      </c>
      <c r="BW14" s="192">
        <f>F42</f>
        <v>0.7</v>
      </c>
      <c r="BX14" s="191" t="s">
        <v>168</v>
      </c>
    </row>
    <row r="15" spans="1:76" x14ac:dyDescent="0.25">
      <c r="A15" s="136">
        <v>8</v>
      </c>
      <c r="B15" s="137" t="s">
        <v>144</v>
      </c>
      <c r="C15" s="138">
        <v>0</v>
      </c>
      <c r="D15" s="138">
        <v>108167038.56312664</v>
      </c>
      <c r="E15" s="138">
        <v>63642757.216363817</v>
      </c>
      <c r="F15" s="138">
        <v>0</v>
      </c>
      <c r="G15" s="138">
        <v>0</v>
      </c>
      <c r="H15" s="138">
        <v>0</v>
      </c>
      <c r="I15" s="138">
        <v>0</v>
      </c>
      <c r="J15" s="138">
        <v>0</v>
      </c>
      <c r="K15" s="138">
        <v>0</v>
      </c>
      <c r="L15" s="138">
        <v>0</v>
      </c>
      <c r="M15" s="138">
        <v>0</v>
      </c>
      <c r="N15" s="138">
        <v>0</v>
      </c>
      <c r="O15" s="138">
        <v>0</v>
      </c>
      <c r="P15" s="138">
        <v>0</v>
      </c>
      <c r="Q15" s="138">
        <v>0</v>
      </c>
      <c r="R15" s="138">
        <v>0</v>
      </c>
      <c r="S15" s="138">
        <v>0</v>
      </c>
      <c r="T15" s="138">
        <v>0</v>
      </c>
      <c r="U15" s="138">
        <v>0</v>
      </c>
      <c r="V15" s="138">
        <v>0</v>
      </c>
      <c r="W15" s="138">
        <v>0</v>
      </c>
      <c r="X15" s="138">
        <v>0</v>
      </c>
      <c r="Y15" s="138">
        <v>0</v>
      </c>
      <c r="Z15" s="138">
        <v>0</v>
      </c>
      <c r="AA15" s="138">
        <v>0</v>
      </c>
      <c r="AB15" s="138">
        <v>0</v>
      </c>
      <c r="AC15" s="138">
        <v>0</v>
      </c>
      <c r="AD15" s="138">
        <v>0</v>
      </c>
      <c r="AE15" s="138">
        <v>0</v>
      </c>
      <c r="AF15" s="138">
        <v>0</v>
      </c>
      <c r="AG15" s="138">
        <v>0</v>
      </c>
      <c r="AH15" s="138">
        <v>0</v>
      </c>
      <c r="AI15" s="138">
        <v>0</v>
      </c>
      <c r="AJ15" s="138">
        <v>0</v>
      </c>
      <c r="AK15" s="138">
        <v>0</v>
      </c>
      <c r="AL15" s="138">
        <v>0</v>
      </c>
      <c r="AM15" s="138">
        <v>0</v>
      </c>
      <c r="AN15" s="138">
        <v>0</v>
      </c>
      <c r="AO15" s="138">
        <v>0</v>
      </c>
      <c r="AP15" s="138">
        <v>0</v>
      </c>
      <c r="AQ15" s="138">
        <v>0</v>
      </c>
      <c r="AR15" s="138">
        <v>0</v>
      </c>
      <c r="AS15" s="138">
        <v>0</v>
      </c>
      <c r="AT15" s="138">
        <v>0</v>
      </c>
      <c r="AU15" s="138">
        <v>0</v>
      </c>
      <c r="AV15" s="138">
        <v>0</v>
      </c>
      <c r="AW15" s="138">
        <v>0</v>
      </c>
      <c r="AX15" s="138">
        <v>0</v>
      </c>
      <c r="AY15" s="138">
        <v>0</v>
      </c>
      <c r="AZ15" s="138">
        <v>0</v>
      </c>
      <c r="BA15" s="138">
        <v>0</v>
      </c>
      <c r="BB15" s="138">
        <v>0</v>
      </c>
      <c r="BC15" s="138">
        <v>0</v>
      </c>
      <c r="BD15" s="138">
        <v>0</v>
      </c>
      <c r="BE15" s="138">
        <v>0</v>
      </c>
      <c r="BF15" s="138">
        <v>0</v>
      </c>
      <c r="BG15" s="138">
        <v>0</v>
      </c>
      <c r="BH15" s="138">
        <v>0</v>
      </c>
      <c r="BI15" s="138">
        <v>0</v>
      </c>
      <c r="BJ15" s="138">
        <v>0</v>
      </c>
      <c r="BK15" s="138">
        <v>0</v>
      </c>
      <c r="BL15" s="138">
        <v>0</v>
      </c>
      <c r="BM15" s="138">
        <v>0</v>
      </c>
      <c r="BN15" s="138">
        <v>0</v>
      </c>
      <c r="BO15" s="138">
        <v>0</v>
      </c>
      <c r="BP15" s="138">
        <v>0</v>
      </c>
      <c r="BQ15" s="138">
        <v>0</v>
      </c>
      <c r="BR15" s="138">
        <v>0</v>
      </c>
      <c r="BS15" s="138">
        <v>0</v>
      </c>
      <c r="BT15" s="138">
        <v>0</v>
      </c>
      <c r="BU15" s="139">
        <f t="shared" si="0"/>
        <v>171809795.77949047</v>
      </c>
      <c r="BV15" s="139">
        <f t="shared" si="1"/>
        <v>134212320.22398457</v>
      </c>
      <c r="BW15" s="190">
        <f>F40</f>
        <v>0.7</v>
      </c>
      <c r="BX15" s="192" t="s">
        <v>166</v>
      </c>
    </row>
    <row r="16" spans="1:76" x14ac:dyDescent="0.25">
      <c r="A16" s="136">
        <v>9</v>
      </c>
      <c r="B16" s="137" t="s">
        <v>145</v>
      </c>
      <c r="C16" s="138">
        <v>0</v>
      </c>
      <c r="D16" s="138">
        <v>0</v>
      </c>
      <c r="E16" s="138">
        <v>0</v>
      </c>
      <c r="F16" s="138">
        <v>0</v>
      </c>
      <c r="G16" s="138">
        <v>0</v>
      </c>
      <c r="H16" s="138">
        <v>0</v>
      </c>
      <c r="I16" s="138">
        <v>0</v>
      </c>
      <c r="J16" s="138">
        <v>0</v>
      </c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38">
        <v>0</v>
      </c>
      <c r="R16" s="138">
        <v>0</v>
      </c>
      <c r="S16" s="138">
        <v>0</v>
      </c>
      <c r="T16" s="138">
        <v>0</v>
      </c>
      <c r="U16" s="138">
        <v>0</v>
      </c>
      <c r="V16" s="138">
        <v>0</v>
      </c>
      <c r="W16" s="138">
        <v>0</v>
      </c>
      <c r="X16" s="138">
        <v>0</v>
      </c>
      <c r="Y16" s="138">
        <v>0</v>
      </c>
      <c r="Z16" s="138">
        <v>0</v>
      </c>
      <c r="AA16" s="138">
        <v>0</v>
      </c>
      <c r="AB16" s="138">
        <v>0</v>
      </c>
      <c r="AC16" s="138">
        <v>0</v>
      </c>
      <c r="AD16" s="138">
        <v>0</v>
      </c>
      <c r="AE16" s="138">
        <v>0</v>
      </c>
      <c r="AF16" s="138">
        <v>0</v>
      </c>
      <c r="AG16" s="138">
        <v>0</v>
      </c>
      <c r="AH16" s="138">
        <v>0</v>
      </c>
      <c r="AI16" s="138">
        <v>0</v>
      </c>
      <c r="AJ16" s="138">
        <v>0</v>
      </c>
      <c r="AK16" s="138">
        <v>0</v>
      </c>
      <c r="AL16" s="138">
        <v>0</v>
      </c>
      <c r="AM16" s="138">
        <v>0</v>
      </c>
      <c r="AN16" s="138">
        <v>0</v>
      </c>
      <c r="AO16" s="138">
        <v>0</v>
      </c>
      <c r="AP16" s="138">
        <v>0</v>
      </c>
      <c r="AQ16" s="138">
        <v>0</v>
      </c>
      <c r="AR16" s="138">
        <v>0</v>
      </c>
      <c r="AS16" s="138">
        <v>0</v>
      </c>
      <c r="AT16" s="138">
        <v>0</v>
      </c>
      <c r="AU16" s="138">
        <v>0</v>
      </c>
      <c r="AV16" s="138">
        <v>0</v>
      </c>
      <c r="AW16" s="138">
        <v>0</v>
      </c>
      <c r="AX16" s="138">
        <v>0</v>
      </c>
      <c r="AY16" s="138">
        <v>0</v>
      </c>
      <c r="AZ16" s="138">
        <v>0</v>
      </c>
      <c r="BA16" s="138">
        <v>0</v>
      </c>
      <c r="BB16" s="138">
        <v>0</v>
      </c>
      <c r="BC16" s="138">
        <v>0</v>
      </c>
      <c r="BD16" s="138">
        <v>0</v>
      </c>
      <c r="BE16" s="138">
        <v>0</v>
      </c>
      <c r="BF16" s="138">
        <v>0</v>
      </c>
      <c r="BG16" s="138">
        <v>0</v>
      </c>
      <c r="BH16" s="138">
        <v>0</v>
      </c>
      <c r="BI16" s="138">
        <v>0</v>
      </c>
      <c r="BJ16" s="138">
        <v>0</v>
      </c>
      <c r="BK16" s="138">
        <v>0</v>
      </c>
      <c r="BL16" s="138">
        <v>0</v>
      </c>
      <c r="BM16" s="138">
        <v>0</v>
      </c>
      <c r="BN16" s="138">
        <v>0</v>
      </c>
      <c r="BO16" s="138">
        <v>0</v>
      </c>
      <c r="BP16" s="138">
        <v>0</v>
      </c>
      <c r="BQ16" s="138">
        <v>0</v>
      </c>
      <c r="BR16" s="138">
        <v>0</v>
      </c>
      <c r="BS16" s="138">
        <v>0</v>
      </c>
      <c r="BT16" s="138">
        <v>0</v>
      </c>
      <c r="BU16" s="139">
        <f t="shared" si="0"/>
        <v>0</v>
      </c>
      <c r="BV16" s="139">
        <f t="shared" si="1"/>
        <v>0</v>
      </c>
      <c r="BW16" s="190">
        <f>AVERAGE(F26:F37)</f>
        <v>0.72341666666666671</v>
      </c>
      <c r="BX16" s="191" t="s">
        <v>173</v>
      </c>
    </row>
    <row r="17" spans="1:76" x14ac:dyDescent="0.25">
      <c r="A17" s="136">
        <v>10</v>
      </c>
      <c r="B17" s="137" t="s">
        <v>146</v>
      </c>
      <c r="C17" s="138">
        <v>0</v>
      </c>
      <c r="D17" s="138">
        <v>0</v>
      </c>
      <c r="E17" s="138">
        <v>0</v>
      </c>
      <c r="F17" s="138">
        <v>0</v>
      </c>
      <c r="G17" s="138">
        <v>0</v>
      </c>
      <c r="H17" s="138">
        <v>0</v>
      </c>
      <c r="I17" s="138">
        <v>0</v>
      </c>
      <c r="J17" s="138">
        <v>0</v>
      </c>
      <c r="K17" s="138">
        <v>0</v>
      </c>
      <c r="L17" s="138">
        <v>0</v>
      </c>
      <c r="M17" s="138">
        <v>0</v>
      </c>
      <c r="N17" s="138">
        <v>0</v>
      </c>
      <c r="O17" s="138">
        <v>0</v>
      </c>
      <c r="P17" s="138">
        <v>0</v>
      </c>
      <c r="Q17" s="138">
        <v>0</v>
      </c>
      <c r="R17" s="138">
        <v>0</v>
      </c>
      <c r="S17" s="138">
        <v>0</v>
      </c>
      <c r="T17" s="138">
        <v>0</v>
      </c>
      <c r="U17" s="138">
        <v>0</v>
      </c>
      <c r="V17" s="138">
        <v>0</v>
      </c>
      <c r="W17" s="138">
        <v>0</v>
      </c>
      <c r="X17" s="138">
        <v>0</v>
      </c>
      <c r="Y17" s="138">
        <v>0</v>
      </c>
      <c r="Z17" s="138">
        <v>0</v>
      </c>
      <c r="AA17" s="138">
        <v>0</v>
      </c>
      <c r="AB17" s="138">
        <v>0</v>
      </c>
      <c r="AC17" s="138">
        <v>0</v>
      </c>
      <c r="AD17" s="138">
        <v>0</v>
      </c>
      <c r="AE17" s="138">
        <v>0</v>
      </c>
      <c r="AF17" s="138">
        <v>0</v>
      </c>
      <c r="AG17" s="138">
        <v>0</v>
      </c>
      <c r="AH17" s="138">
        <v>0</v>
      </c>
      <c r="AI17" s="138">
        <v>0</v>
      </c>
      <c r="AJ17" s="138">
        <v>0</v>
      </c>
      <c r="AK17" s="138">
        <v>0</v>
      </c>
      <c r="AL17" s="138">
        <v>0</v>
      </c>
      <c r="AM17" s="138">
        <v>0</v>
      </c>
      <c r="AN17" s="138">
        <v>0</v>
      </c>
      <c r="AO17" s="138">
        <v>0</v>
      </c>
      <c r="AP17" s="138">
        <v>0</v>
      </c>
      <c r="AQ17" s="138">
        <v>0</v>
      </c>
      <c r="AR17" s="138">
        <v>0</v>
      </c>
      <c r="AS17" s="138">
        <v>0</v>
      </c>
      <c r="AT17" s="138">
        <v>0</v>
      </c>
      <c r="AU17" s="138">
        <v>0</v>
      </c>
      <c r="AV17" s="138">
        <v>0</v>
      </c>
      <c r="AW17" s="138">
        <v>0</v>
      </c>
      <c r="AX17" s="138">
        <v>0</v>
      </c>
      <c r="AY17" s="138">
        <v>0</v>
      </c>
      <c r="AZ17" s="138">
        <v>0</v>
      </c>
      <c r="BA17" s="138">
        <v>0</v>
      </c>
      <c r="BB17" s="138">
        <v>0</v>
      </c>
      <c r="BC17" s="138">
        <v>0</v>
      </c>
      <c r="BD17" s="138">
        <v>0</v>
      </c>
      <c r="BE17" s="138">
        <v>0</v>
      </c>
      <c r="BF17" s="138">
        <v>0</v>
      </c>
      <c r="BG17" s="138">
        <v>0</v>
      </c>
      <c r="BH17" s="138">
        <v>0</v>
      </c>
      <c r="BI17" s="138">
        <v>0</v>
      </c>
      <c r="BJ17" s="138">
        <v>0</v>
      </c>
      <c r="BK17" s="138">
        <v>0</v>
      </c>
      <c r="BL17" s="138">
        <v>0</v>
      </c>
      <c r="BM17" s="138">
        <v>0</v>
      </c>
      <c r="BN17" s="138">
        <v>0</v>
      </c>
      <c r="BO17" s="138">
        <v>0</v>
      </c>
      <c r="BP17" s="138">
        <v>0</v>
      </c>
      <c r="BQ17" s="138">
        <v>0</v>
      </c>
      <c r="BR17" s="138">
        <v>0</v>
      </c>
      <c r="BS17" s="138">
        <v>0</v>
      </c>
      <c r="BT17" s="138">
        <v>0</v>
      </c>
      <c r="BU17" s="139">
        <f t="shared" si="0"/>
        <v>0</v>
      </c>
      <c r="BV17" s="139">
        <f t="shared" si="1"/>
        <v>0</v>
      </c>
      <c r="BW17" s="190">
        <f>AVERAGE(F26:F37)</f>
        <v>0.72341666666666671</v>
      </c>
      <c r="BX17" s="191" t="s">
        <v>173</v>
      </c>
    </row>
    <row r="18" spans="1:76" x14ac:dyDescent="0.25">
      <c r="A18" s="136">
        <v>11</v>
      </c>
      <c r="B18" s="137" t="s">
        <v>147</v>
      </c>
      <c r="C18" s="138">
        <v>0</v>
      </c>
      <c r="D18" s="138">
        <v>0</v>
      </c>
      <c r="E18" s="138">
        <v>0</v>
      </c>
      <c r="F18" s="138">
        <v>29971229.634096738</v>
      </c>
      <c r="G18" s="138">
        <v>495493940.87092263</v>
      </c>
      <c r="H18" s="138">
        <v>563413533.50180352</v>
      </c>
      <c r="I18" s="138">
        <v>563413533.50180352</v>
      </c>
      <c r="J18" s="138">
        <v>234413761.81496951</v>
      </c>
      <c r="K18" s="138">
        <v>203758777.89264244</v>
      </c>
      <c r="L18" s="138">
        <v>190463729.17220992</v>
      </c>
      <c r="M18" s="138">
        <v>0</v>
      </c>
      <c r="N18" s="138">
        <v>0</v>
      </c>
      <c r="O18" s="138">
        <v>0</v>
      </c>
      <c r="P18" s="138">
        <v>0</v>
      </c>
      <c r="Q18" s="138">
        <v>0</v>
      </c>
      <c r="R18" s="138">
        <v>0</v>
      </c>
      <c r="S18" s="138">
        <v>0</v>
      </c>
      <c r="T18" s="138">
        <v>0</v>
      </c>
      <c r="U18" s="138">
        <v>0</v>
      </c>
      <c r="V18" s="138">
        <v>0</v>
      </c>
      <c r="W18" s="138">
        <v>0</v>
      </c>
      <c r="X18" s="138">
        <v>0</v>
      </c>
      <c r="Y18" s="138">
        <v>0</v>
      </c>
      <c r="Z18" s="138">
        <v>0</v>
      </c>
      <c r="AA18" s="138">
        <v>0</v>
      </c>
      <c r="AB18" s="138">
        <v>0</v>
      </c>
      <c r="AC18" s="138">
        <v>0</v>
      </c>
      <c r="AD18" s="138">
        <v>0</v>
      </c>
      <c r="AE18" s="138">
        <v>0</v>
      </c>
      <c r="AF18" s="138">
        <v>0</v>
      </c>
      <c r="AG18" s="138">
        <v>0</v>
      </c>
      <c r="AH18" s="138">
        <v>0</v>
      </c>
      <c r="AI18" s="138">
        <v>0</v>
      </c>
      <c r="AJ18" s="138">
        <v>0</v>
      </c>
      <c r="AK18" s="138">
        <v>0</v>
      </c>
      <c r="AL18" s="138">
        <v>0</v>
      </c>
      <c r="AM18" s="138">
        <v>0</v>
      </c>
      <c r="AN18" s="138">
        <v>0</v>
      </c>
      <c r="AO18" s="138">
        <v>0</v>
      </c>
      <c r="AP18" s="138">
        <v>0</v>
      </c>
      <c r="AQ18" s="138">
        <v>0</v>
      </c>
      <c r="AR18" s="138">
        <v>0</v>
      </c>
      <c r="AS18" s="138">
        <v>0</v>
      </c>
      <c r="AT18" s="138">
        <v>0</v>
      </c>
      <c r="AU18" s="138">
        <v>0</v>
      </c>
      <c r="AV18" s="138">
        <v>0</v>
      </c>
      <c r="AW18" s="138">
        <v>0</v>
      </c>
      <c r="AX18" s="138">
        <v>0</v>
      </c>
      <c r="AY18" s="138">
        <v>0</v>
      </c>
      <c r="AZ18" s="138">
        <v>0</v>
      </c>
      <c r="BA18" s="138">
        <v>0</v>
      </c>
      <c r="BB18" s="138">
        <v>0</v>
      </c>
      <c r="BC18" s="138">
        <v>0</v>
      </c>
      <c r="BD18" s="138">
        <v>0</v>
      </c>
      <c r="BE18" s="138">
        <v>0</v>
      </c>
      <c r="BF18" s="138">
        <v>0</v>
      </c>
      <c r="BG18" s="138">
        <v>0</v>
      </c>
      <c r="BH18" s="138">
        <v>0</v>
      </c>
      <c r="BI18" s="138">
        <v>0</v>
      </c>
      <c r="BJ18" s="138">
        <v>0</v>
      </c>
      <c r="BK18" s="138">
        <v>0</v>
      </c>
      <c r="BL18" s="138">
        <v>0</v>
      </c>
      <c r="BM18" s="138">
        <v>0</v>
      </c>
      <c r="BN18" s="138">
        <v>0</v>
      </c>
      <c r="BO18" s="138">
        <v>0</v>
      </c>
      <c r="BP18" s="138">
        <v>0</v>
      </c>
      <c r="BQ18" s="138">
        <v>0</v>
      </c>
      <c r="BR18" s="138">
        <v>0</v>
      </c>
      <c r="BS18" s="138">
        <v>0</v>
      </c>
      <c r="BT18" s="138">
        <v>0</v>
      </c>
      <c r="BU18" s="139">
        <f t="shared" si="0"/>
        <v>2280928506.3884482</v>
      </c>
      <c r="BV18" s="139">
        <f t="shared" si="1"/>
        <v>1132158727.7096703</v>
      </c>
      <c r="BW18" s="190">
        <f>AVERAGE(F26:F37)</f>
        <v>0.72341666666666671</v>
      </c>
      <c r="BX18" s="191" t="s">
        <v>173</v>
      </c>
    </row>
    <row r="19" spans="1:76" x14ac:dyDescent="0.25">
      <c r="A19" s="136">
        <v>12</v>
      </c>
      <c r="B19" s="137" t="s">
        <v>148</v>
      </c>
      <c r="C19" s="138">
        <v>0</v>
      </c>
      <c r="D19" s="138">
        <v>0</v>
      </c>
      <c r="E19" s="138">
        <v>0</v>
      </c>
      <c r="F19" s="138">
        <v>363832444.85337448</v>
      </c>
      <c r="G19" s="138">
        <v>396908121.65822667</v>
      </c>
      <c r="H19" s="138">
        <v>396908121.65822667</v>
      </c>
      <c r="I19" s="138">
        <v>396908121.65822667</v>
      </c>
      <c r="J19" s="138">
        <v>99227030.414556682</v>
      </c>
      <c r="K19" s="138">
        <v>0</v>
      </c>
      <c r="L19" s="138">
        <v>0</v>
      </c>
      <c r="M19" s="138">
        <v>0</v>
      </c>
      <c r="N19" s="138">
        <v>0</v>
      </c>
      <c r="O19" s="138">
        <v>0</v>
      </c>
      <c r="P19" s="138">
        <v>0</v>
      </c>
      <c r="Q19" s="138">
        <v>0</v>
      </c>
      <c r="R19" s="138">
        <v>0</v>
      </c>
      <c r="S19" s="138">
        <v>0</v>
      </c>
      <c r="T19" s="138">
        <v>0</v>
      </c>
      <c r="U19" s="138">
        <v>0</v>
      </c>
      <c r="V19" s="138">
        <v>0</v>
      </c>
      <c r="W19" s="138">
        <v>0</v>
      </c>
      <c r="X19" s="138">
        <v>0</v>
      </c>
      <c r="Y19" s="138">
        <v>0</v>
      </c>
      <c r="Z19" s="138">
        <v>0</v>
      </c>
      <c r="AA19" s="138">
        <v>0</v>
      </c>
      <c r="AB19" s="138">
        <v>0</v>
      </c>
      <c r="AC19" s="138">
        <v>0</v>
      </c>
      <c r="AD19" s="138">
        <v>0</v>
      </c>
      <c r="AE19" s="138">
        <v>0</v>
      </c>
      <c r="AF19" s="138">
        <v>0</v>
      </c>
      <c r="AG19" s="138">
        <v>0</v>
      </c>
      <c r="AH19" s="138">
        <v>0</v>
      </c>
      <c r="AI19" s="138">
        <v>0</v>
      </c>
      <c r="AJ19" s="138">
        <v>0</v>
      </c>
      <c r="AK19" s="138">
        <v>0</v>
      </c>
      <c r="AL19" s="138">
        <v>0</v>
      </c>
      <c r="AM19" s="138">
        <v>0</v>
      </c>
      <c r="AN19" s="138">
        <v>0</v>
      </c>
      <c r="AO19" s="138">
        <v>0</v>
      </c>
      <c r="AP19" s="138">
        <v>0</v>
      </c>
      <c r="AQ19" s="138">
        <v>0</v>
      </c>
      <c r="AR19" s="138">
        <v>0</v>
      </c>
      <c r="AS19" s="138">
        <v>0</v>
      </c>
      <c r="AT19" s="138">
        <v>0</v>
      </c>
      <c r="AU19" s="138">
        <v>0</v>
      </c>
      <c r="AV19" s="138">
        <v>0</v>
      </c>
      <c r="AW19" s="138">
        <v>0</v>
      </c>
      <c r="AX19" s="138">
        <v>0</v>
      </c>
      <c r="AY19" s="138">
        <v>0</v>
      </c>
      <c r="AZ19" s="138">
        <v>0</v>
      </c>
      <c r="BA19" s="138">
        <v>0</v>
      </c>
      <c r="BB19" s="138">
        <v>0</v>
      </c>
      <c r="BC19" s="138">
        <v>0</v>
      </c>
      <c r="BD19" s="138">
        <v>0</v>
      </c>
      <c r="BE19" s="138">
        <v>0</v>
      </c>
      <c r="BF19" s="138">
        <v>0</v>
      </c>
      <c r="BG19" s="138">
        <v>0</v>
      </c>
      <c r="BH19" s="138">
        <v>0</v>
      </c>
      <c r="BI19" s="138">
        <v>0</v>
      </c>
      <c r="BJ19" s="138">
        <v>0</v>
      </c>
      <c r="BK19" s="138">
        <v>0</v>
      </c>
      <c r="BL19" s="138">
        <v>0</v>
      </c>
      <c r="BM19" s="138">
        <v>0</v>
      </c>
      <c r="BN19" s="138">
        <v>0</v>
      </c>
      <c r="BO19" s="138">
        <v>0</v>
      </c>
      <c r="BP19" s="138">
        <v>0</v>
      </c>
      <c r="BQ19" s="138">
        <v>0</v>
      </c>
      <c r="BR19" s="138">
        <v>0</v>
      </c>
      <c r="BS19" s="138">
        <v>0</v>
      </c>
      <c r="BT19" s="138">
        <v>0</v>
      </c>
      <c r="BU19" s="139">
        <f t="shared" si="0"/>
        <v>1653783840.2426114</v>
      </c>
      <c r="BV19" s="139">
        <f t="shared" si="1"/>
        <v>919815197.04423785</v>
      </c>
      <c r="BW19" s="190">
        <f>F28</f>
        <v>0.79500000000000004</v>
      </c>
      <c r="BX19" s="191" t="s">
        <v>154</v>
      </c>
    </row>
    <row r="20" spans="1:76" x14ac:dyDescent="0.25">
      <c r="A20" s="149"/>
      <c r="B20" s="153" t="s">
        <v>175</v>
      </c>
      <c r="C20" s="154">
        <f>SUMPRODUCT(C8:C19,$BW$8:$BW$19)</f>
        <v>0</v>
      </c>
      <c r="D20" s="154">
        <f t="shared" ref="D20:BO20" si="2">SUMPRODUCT(D8:D19,$BW$8:$BW$19)</f>
        <v>75716926.994188637</v>
      </c>
      <c r="E20" s="154">
        <f t="shared" si="2"/>
        <v>61358155.66786617</v>
      </c>
      <c r="F20" s="154">
        <f t="shared" si="2"/>
        <v>526869742.10692</v>
      </c>
      <c r="G20" s="154">
        <f t="shared" si="2"/>
        <v>910616258.7600168</v>
      </c>
      <c r="H20" s="154">
        <f t="shared" si="2"/>
        <v>945053757.03548729</v>
      </c>
      <c r="I20" s="154">
        <f t="shared" si="2"/>
        <v>928501236.36021125</v>
      </c>
      <c r="J20" s="154">
        <f t="shared" si="2"/>
        <v>407061363.5083822</v>
      </c>
      <c r="K20" s="154">
        <f t="shared" si="2"/>
        <v>320523482.70823181</v>
      </c>
      <c r="L20" s="154">
        <f t="shared" si="2"/>
        <v>478494551.23682547</v>
      </c>
      <c r="M20" s="154">
        <f t="shared" si="2"/>
        <v>678607915.73132563</v>
      </c>
      <c r="N20" s="154">
        <f t="shared" si="2"/>
        <v>63923524.478223264</v>
      </c>
      <c r="O20" s="154">
        <f t="shared" si="2"/>
        <v>92131518.679324389</v>
      </c>
      <c r="P20" s="154">
        <f t="shared" si="2"/>
        <v>86432335.075119972</v>
      </c>
      <c r="Q20" s="154">
        <f t="shared" si="2"/>
        <v>88934270.558791175</v>
      </c>
      <c r="R20" s="154">
        <f t="shared" si="2"/>
        <v>22508288.90165792</v>
      </c>
      <c r="S20" s="154">
        <f t="shared" si="2"/>
        <v>9190987.4375086259</v>
      </c>
      <c r="T20" s="154">
        <f t="shared" si="2"/>
        <v>8986850.8844932057</v>
      </c>
      <c r="U20" s="154">
        <f t="shared" si="2"/>
        <v>15784735.786826812</v>
      </c>
      <c r="V20" s="154">
        <f t="shared" si="2"/>
        <v>9190987.4375086259</v>
      </c>
      <c r="W20" s="154">
        <f t="shared" si="2"/>
        <v>53253950.435527816</v>
      </c>
      <c r="X20" s="154">
        <f t="shared" si="2"/>
        <v>6743770.0772309266</v>
      </c>
      <c r="Y20" s="154">
        <f t="shared" si="2"/>
        <v>6402735.3969027754</v>
      </c>
      <c r="Z20" s="154">
        <f t="shared" si="2"/>
        <v>12859585.61890823</v>
      </c>
      <c r="AA20" s="154">
        <f t="shared" si="2"/>
        <v>6743770.0772309266</v>
      </c>
      <c r="AB20" s="154">
        <f t="shared" si="2"/>
        <v>24895531.663954977</v>
      </c>
      <c r="AC20" s="154">
        <f t="shared" si="2"/>
        <v>3410346.8032815037</v>
      </c>
      <c r="AD20" s="154">
        <f t="shared" si="2"/>
        <v>3410346.8032815037</v>
      </c>
      <c r="AE20" s="154">
        <f t="shared" si="2"/>
        <v>3751381.483609654</v>
      </c>
      <c r="AF20" s="154">
        <f t="shared" si="2"/>
        <v>3410346.8032815037</v>
      </c>
      <c r="AG20" s="154">
        <f t="shared" si="2"/>
        <v>1023104.0409844511</v>
      </c>
      <c r="AH20" s="154">
        <f t="shared" si="2"/>
        <v>3069312.122953353</v>
      </c>
      <c r="AI20" s="154">
        <f t="shared" si="2"/>
        <v>2728277.4426252027</v>
      </c>
      <c r="AJ20" s="154">
        <f t="shared" si="2"/>
        <v>9185127.6646306571</v>
      </c>
      <c r="AK20" s="154">
        <f t="shared" si="2"/>
        <v>2387242.7622970524</v>
      </c>
      <c r="AL20" s="154">
        <f t="shared" si="2"/>
        <v>2046208.0819689021</v>
      </c>
      <c r="AM20" s="154">
        <f t="shared" si="2"/>
        <v>2046208.0819689021</v>
      </c>
      <c r="AN20" s="154">
        <f t="shared" si="2"/>
        <v>1705173.4016407519</v>
      </c>
      <c r="AO20" s="154">
        <f t="shared" si="2"/>
        <v>1023104.0409844511</v>
      </c>
      <c r="AP20" s="154">
        <f t="shared" si="2"/>
        <v>1364138.7213126014</v>
      </c>
      <c r="AQ20" s="154">
        <f t="shared" si="2"/>
        <v>7479954.2629899057</v>
      </c>
      <c r="AR20" s="154">
        <f t="shared" si="2"/>
        <v>1023104.0409844511</v>
      </c>
      <c r="AS20" s="154">
        <f t="shared" si="2"/>
        <v>1157580.892389833</v>
      </c>
      <c r="AT20" s="154">
        <f t="shared" si="2"/>
        <v>2723434.8908105078</v>
      </c>
      <c r="AU20" s="154">
        <f t="shared" si="2"/>
        <v>2723434.8908105078</v>
      </c>
      <c r="AV20" s="154">
        <f t="shared" si="2"/>
        <v>2382400.2104823571</v>
      </c>
      <c r="AW20" s="154">
        <f t="shared" si="2"/>
        <v>2178263.6574669364</v>
      </c>
      <c r="AX20" s="154">
        <f t="shared" si="2"/>
        <v>2178263.6574669364</v>
      </c>
      <c r="AY20" s="154">
        <f t="shared" si="2"/>
        <v>2178263.6574669364</v>
      </c>
      <c r="AZ20" s="154">
        <f t="shared" si="2"/>
        <v>1837228.9771387861</v>
      </c>
      <c r="BA20" s="154">
        <f t="shared" si="2"/>
        <v>181442757.69796136</v>
      </c>
      <c r="BB20" s="154">
        <f t="shared" si="2"/>
        <v>1974127.1044515157</v>
      </c>
      <c r="BC20" s="154">
        <f t="shared" si="2"/>
        <v>1837228.9771387861</v>
      </c>
      <c r="BD20" s="154">
        <f t="shared" si="2"/>
        <v>1633092.4241233654</v>
      </c>
      <c r="BE20" s="154">
        <f t="shared" si="2"/>
        <v>1974127.1044515157</v>
      </c>
      <c r="BF20" s="154">
        <f t="shared" si="2"/>
        <v>1633092.4241233654</v>
      </c>
      <c r="BG20" s="154">
        <f t="shared" si="2"/>
        <v>1633092.4241233654</v>
      </c>
      <c r="BH20" s="154">
        <f t="shared" si="2"/>
        <v>1633092.4241233654</v>
      </c>
      <c r="BI20" s="154">
        <f t="shared" si="2"/>
        <v>7829238.9754964244</v>
      </c>
      <c r="BJ20" s="154">
        <f t="shared" si="2"/>
        <v>1633092.4241233654</v>
      </c>
      <c r="BK20" s="154">
        <f t="shared" si="2"/>
        <v>14229522.079884904</v>
      </c>
      <c r="BL20" s="154">
        <f t="shared" si="2"/>
        <v>1428955.8711079448</v>
      </c>
      <c r="BM20" s="154">
        <f t="shared" si="2"/>
        <v>1428955.8711079448</v>
      </c>
      <c r="BN20" s="154">
        <f t="shared" si="2"/>
        <v>7829238.9754964244</v>
      </c>
      <c r="BO20" s="154">
        <f t="shared" si="2"/>
        <v>7681669.5400979789</v>
      </c>
      <c r="BP20" s="154">
        <f t="shared" ref="BP20:BT20" si="3">SUMPRODUCT(BP8:BP19,$BW$8:$BW$19)</f>
        <v>1428955.8711079448</v>
      </c>
      <c r="BQ20" s="154">
        <f t="shared" si="3"/>
        <v>1224819.3180925241</v>
      </c>
      <c r="BR20" s="154">
        <f t="shared" si="3"/>
        <v>1224819.3180925241</v>
      </c>
      <c r="BS20" s="154">
        <f t="shared" si="3"/>
        <v>1428955.8711079448</v>
      </c>
      <c r="BT20" s="154">
        <f t="shared" si="3"/>
        <v>1224819.3180925241</v>
      </c>
      <c r="BU20" s="139"/>
      <c r="BV20" s="139"/>
      <c r="BW20" s="151"/>
      <c r="BX20" s="150"/>
    </row>
    <row r="21" spans="1:76" x14ac:dyDescent="0.25">
      <c r="B21" s="155" t="s">
        <v>17</v>
      </c>
      <c r="C21" s="152">
        <f>SUM(C8:C19)</f>
        <v>0</v>
      </c>
      <c r="D21" s="152">
        <f t="shared" ref="D21:BO21" si="4">SUM(D8:D19)</f>
        <v>108167038.56312664</v>
      </c>
      <c r="E21" s="152">
        <f t="shared" si="4"/>
        <v>87534666.748341382</v>
      </c>
      <c r="F21" s="152">
        <f t="shared" si="4"/>
        <v>693620407.05613518</v>
      </c>
      <c r="G21" s="152">
        <f t="shared" si="4"/>
        <v>1220152026.2866583</v>
      </c>
      <c r="H21" s="152">
        <f t="shared" si="4"/>
        <v>1267100680.5577042</v>
      </c>
      <c r="I21" s="152">
        <f t="shared" si="4"/>
        <v>1244219647.485096</v>
      </c>
      <c r="J21" s="152">
        <f t="shared" si="4"/>
        <v>552874132.3550837</v>
      </c>
      <c r="K21" s="152">
        <f t="shared" si="4"/>
        <v>443068977.36421859</v>
      </c>
      <c r="L21" s="152">
        <f t="shared" si="4"/>
        <v>666700709.82495308</v>
      </c>
      <c r="M21" s="152">
        <f t="shared" si="4"/>
        <v>969369253.33524406</v>
      </c>
      <c r="N21" s="152">
        <f t="shared" si="4"/>
        <v>91319320.6831761</v>
      </c>
      <c r="O21" s="152">
        <f t="shared" si="4"/>
        <v>131616455.25617769</v>
      </c>
      <c r="P21" s="152">
        <f t="shared" si="4"/>
        <v>123474764.39302853</v>
      </c>
      <c r="Q21" s="152">
        <f t="shared" si="4"/>
        <v>127048957.94113027</v>
      </c>
      <c r="R21" s="152">
        <f t="shared" si="4"/>
        <v>32154698.43093989</v>
      </c>
      <c r="S21" s="152">
        <f t="shared" si="4"/>
        <v>13129982.053583752</v>
      </c>
      <c r="T21" s="152">
        <f t="shared" si="4"/>
        <v>12838358.406418866</v>
      </c>
      <c r="U21" s="152">
        <f t="shared" si="4"/>
        <v>22547006.764426939</v>
      </c>
      <c r="V21" s="152">
        <f t="shared" si="4"/>
        <v>13129982.053583752</v>
      </c>
      <c r="W21" s="152">
        <f t="shared" si="4"/>
        <v>76071840.47438845</v>
      </c>
      <c r="X21" s="152">
        <f t="shared" si="4"/>
        <v>9633957.253187038</v>
      </c>
      <c r="Y21" s="152">
        <f t="shared" si="4"/>
        <v>9146764.8527182508</v>
      </c>
      <c r="Z21" s="152">
        <f t="shared" si="4"/>
        <v>18368220.810257539</v>
      </c>
      <c r="AA21" s="152">
        <f t="shared" si="4"/>
        <v>9633957.253187038</v>
      </c>
      <c r="AB21" s="152">
        <f t="shared" si="4"/>
        <v>35565045.234221399</v>
      </c>
      <c r="AC21" s="152">
        <f t="shared" si="4"/>
        <v>4871924.0046878625</v>
      </c>
      <c r="AD21" s="152">
        <f t="shared" si="4"/>
        <v>4871924.0046878625</v>
      </c>
      <c r="AE21" s="152">
        <f t="shared" si="4"/>
        <v>5359116.4051566487</v>
      </c>
      <c r="AF21" s="152">
        <f t="shared" si="4"/>
        <v>4871924.0046878625</v>
      </c>
      <c r="AG21" s="152">
        <f t="shared" si="4"/>
        <v>1461577.2014063587</v>
      </c>
      <c r="AH21" s="152">
        <f t="shared" si="4"/>
        <v>4384731.6042190762</v>
      </c>
      <c r="AI21" s="152">
        <f t="shared" si="4"/>
        <v>3897539.20375029</v>
      </c>
      <c r="AJ21" s="152">
        <f t="shared" si="4"/>
        <v>13118995.161289576</v>
      </c>
      <c r="AK21" s="152">
        <f t="shared" si="4"/>
        <v>3410346.8032815037</v>
      </c>
      <c r="AL21" s="152">
        <f t="shared" si="4"/>
        <v>2923154.4028127175</v>
      </c>
      <c r="AM21" s="152">
        <f t="shared" si="4"/>
        <v>2923154.4028127175</v>
      </c>
      <c r="AN21" s="152">
        <f t="shared" si="4"/>
        <v>2435962.0023439312</v>
      </c>
      <c r="AO21" s="152">
        <f t="shared" si="4"/>
        <v>1461577.2014063587</v>
      </c>
      <c r="AP21" s="152">
        <f t="shared" si="4"/>
        <v>1948769.601875145</v>
      </c>
      <c r="AQ21" s="152">
        <f t="shared" si="4"/>
        <v>10683033.158945646</v>
      </c>
      <c r="AR21" s="152">
        <f t="shared" si="4"/>
        <v>1461577.2014063587</v>
      </c>
      <c r="AS21" s="152">
        <f t="shared" si="4"/>
        <v>1653686.9891283331</v>
      </c>
      <c r="AT21" s="152">
        <f t="shared" si="4"/>
        <v>3890621.2725864397</v>
      </c>
      <c r="AU21" s="152">
        <f t="shared" si="4"/>
        <v>3890621.2725864397</v>
      </c>
      <c r="AV21" s="152">
        <f t="shared" si="4"/>
        <v>3403428.8721176535</v>
      </c>
      <c r="AW21" s="152">
        <f t="shared" si="4"/>
        <v>3111805.2249527667</v>
      </c>
      <c r="AX21" s="152">
        <f t="shared" si="4"/>
        <v>3111805.2249527667</v>
      </c>
      <c r="AY21" s="152">
        <f t="shared" si="4"/>
        <v>3111805.2249527667</v>
      </c>
      <c r="AZ21" s="152">
        <f t="shared" si="4"/>
        <v>2624612.8244839804</v>
      </c>
      <c r="BA21" s="152">
        <f t="shared" si="4"/>
        <v>259201323.7803334</v>
      </c>
      <c r="BB21" s="152">
        <f t="shared" si="4"/>
        <v>2820181.5777878799</v>
      </c>
      <c r="BC21" s="152">
        <f t="shared" si="4"/>
        <v>2624612.8244839804</v>
      </c>
      <c r="BD21" s="152">
        <f t="shared" si="4"/>
        <v>2332989.1773190936</v>
      </c>
      <c r="BE21" s="152">
        <f t="shared" si="4"/>
        <v>2820181.5777878799</v>
      </c>
      <c r="BF21" s="152">
        <f t="shared" si="4"/>
        <v>2332989.1773190936</v>
      </c>
      <c r="BG21" s="152">
        <f t="shared" si="4"/>
        <v>2332989.1773190936</v>
      </c>
      <c r="BH21" s="152">
        <f t="shared" si="4"/>
        <v>2332989.1773190936</v>
      </c>
      <c r="BI21" s="152">
        <f t="shared" si="4"/>
        <v>11184627.107852034</v>
      </c>
      <c r="BJ21" s="152">
        <f t="shared" si="4"/>
        <v>2332989.1773190936</v>
      </c>
      <c r="BK21" s="152">
        <f t="shared" si="4"/>
        <v>20327888.685549863</v>
      </c>
      <c r="BL21" s="152">
        <f t="shared" si="4"/>
        <v>2041365.5301542068</v>
      </c>
      <c r="BM21" s="152">
        <f t="shared" si="4"/>
        <v>2041365.5301542068</v>
      </c>
      <c r="BN21" s="152">
        <f t="shared" si="4"/>
        <v>11184627.107852034</v>
      </c>
      <c r="BO21" s="152">
        <f t="shared" si="4"/>
        <v>10971197.840528607</v>
      </c>
      <c r="BP21" s="152">
        <f t="shared" ref="BP21:BT21" si="5">SUM(BP8:BP19)</f>
        <v>2041365.5301542068</v>
      </c>
      <c r="BQ21" s="152">
        <f t="shared" si="5"/>
        <v>1749741.8829893202</v>
      </c>
      <c r="BR21" s="152">
        <f t="shared" si="5"/>
        <v>1749741.8829893202</v>
      </c>
      <c r="BS21" s="152">
        <f t="shared" si="5"/>
        <v>2041365.5301542068</v>
      </c>
      <c r="BT21" s="152">
        <f t="shared" si="5"/>
        <v>1749741.8829893202</v>
      </c>
      <c r="BU21" s="140">
        <f>SUM(BU8:BU19)</f>
        <v>8419584818.8658733</v>
      </c>
      <c r="BV21" s="140">
        <f>SUM(BV8:BV19)</f>
        <v>3704703992.1450443</v>
      </c>
    </row>
    <row r="22" spans="1:76" x14ac:dyDescent="0.25"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41"/>
      <c r="BV22" s="141"/>
    </row>
    <row r="23" spans="1:76" x14ac:dyDescent="0.25">
      <c r="BU23" s="141"/>
      <c r="BV23" s="141"/>
    </row>
    <row r="24" spans="1:76" x14ac:dyDescent="0.25">
      <c r="A24" s="393" t="s">
        <v>149</v>
      </c>
      <c r="B24" s="393"/>
      <c r="C24" s="393"/>
      <c r="D24" s="393"/>
      <c r="E24" s="393"/>
      <c r="F24" s="393"/>
      <c r="BV24" s="134"/>
    </row>
    <row r="25" spans="1:76" x14ac:dyDescent="0.25">
      <c r="A25" s="398" t="s">
        <v>150</v>
      </c>
      <c r="B25" s="398"/>
      <c r="C25" s="398"/>
      <c r="D25" s="398"/>
      <c r="E25" s="398"/>
      <c r="F25" s="398"/>
      <c r="BV25" s="134"/>
    </row>
    <row r="26" spans="1:76" x14ac:dyDescent="0.25">
      <c r="A26" s="408" t="s">
        <v>151</v>
      </c>
      <c r="B26" s="346" t="s">
        <v>152</v>
      </c>
      <c r="C26" s="407"/>
      <c r="D26" s="407"/>
      <c r="E26" s="347"/>
      <c r="F26" s="143">
        <v>0.7</v>
      </c>
      <c r="BV26" s="134"/>
    </row>
    <row r="27" spans="1:76" x14ac:dyDescent="0.25">
      <c r="A27" s="408"/>
      <c r="B27" s="346" t="s">
        <v>153</v>
      </c>
      <c r="C27" s="407"/>
      <c r="D27" s="407"/>
      <c r="E27" s="347"/>
      <c r="F27" s="143">
        <v>0.81</v>
      </c>
      <c r="BV27" s="134"/>
    </row>
    <row r="28" spans="1:76" x14ac:dyDescent="0.25">
      <c r="A28" s="408"/>
      <c r="B28" s="346" t="s">
        <v>154</v>
      </c>
      <c r="C28" s="407"/>
      <c r="D28" s="407"/>
      <c r="E28" s="347"/>
      <c r="F28" s="143">
        <v>0.79500000000000004</v>
      </c>
      <c r="BV28" s="134"/>
    </row>
    <row r="29" spans="1:76" x14ac:dyDescent="0.25">
      <c r="A29" s="408"/>
      <c r="B29" s="346" t="s">
        <v>155</v>
      </c>
      <c r="C29" s="407"/>
      <c r="D29" s="407"/>
      <c r="E29" s="347"/>
      <c r="F29" s="143">
        <v>0.70099999999999996</v>
      </c>
      <c r="BV29" s="134"/>
    </row>
    <row r="30" spans="1:76" x14ac:dyDescent="0.25">
      <c r="A30" s="408"/>
      <c r="B30" s="346" t="s">
        <v>156</v>
      </c>
      <c r="C30" s="407"/>
      <c r="D30" s="407"/>
      <c r="E30" s="347"/>
      <c r="F30" s="143">
        <v>0.73299999999999998</v>
      </c>
    </row>
    <row r="31" spans="1:76" x14ac:dyDescent="0.25">
      <c r="A31" s="408"/>
      <c r="B31" s="346" t="s">
        <v>157</v>
      </c>
      <c r="C31" s="407"/>
      <c r="D31" s="407"/>
      <c r="E31" s="347"/>
      <c r="F31" s="143">
        <v>0.76200000000000001</v>
      </c>
    </row>
    <row r="32" spans="1:76" x14ac:dyDescent="0.25">
      <c r="A32" s="408"/>
      <c r="B32" s="346" t="s">
        <v>158</v>
      </c>
      <c r="C32" s="407"/>
      <c r="D32" s="407"/>
      <c r="E32" s="347"/>
      <c r="F32" s="143">
        <v>0.59</v>
      </c>
    </row>
    <row r="33" spans="1:6" x14ac:dyDescent="0.25">
      <c r="A33" s="408"/>
      <c r="B33" s="346" t="s">
        <v>159</v>
      </c>
      <c r="C33" s="407"/>
      <c r="D33" s="407"/>
      <c r="E33" s="347"/>
      <c r="F33" s="143">
        <v>0.7</v>
      </c>
    </row>
    <row r="34" spans="1:6" x14ac:dyDescent="0.25">
      <c r="A34" s="408"/>
      <c r="B34" s="346" t="s">
        <v>160</v>
      </c>
      <c r="C34" s="407"/>
      <c r="D34" s="407"/>
      <c r="E34" s="347"/>
      <c r="F34" s="143">
        <v>0.7</v>
      </c>
    </row>
    <row r="35" spans="1:6" x14ac:dyDescent="0.25">
      <c r="A35" s="408"/>
      <c r="B35" s="346" t="s">
        <v>161</v>
      </c>
      <c r="C35" s="407"/>
      <c r="D35" s="407"/>
      <c r="E35" s="347"/>
      <c r="F35" s="143">
        <v>0.79</v>
      </c>
    </row>
    <row r="36" spans="1:6" x14ac:dyDescent="0.25">
      <c r="A36" s="408"/>
      <c r="B36" s="346" t="s">
        <v>162</v>
      </c>
      <c r="C36" s="407"/>
      <c r="D36" s="407"/>
      <c r="E36" s="347"/>
      <c r="F36" s="143">
        <v>0.7</v>
      </c>
    </row>
    <row r="37" spans="1:6" x14ac:dyDescent="0.25">
      <c r="A37" s="408"/>
      <c r="B37" s="346" t="s">
        <v>163</v>
      </c>
      <c r="C37" s="407"/>
      <c r="D37" s="407"/>
      <c r="E37" s="347"/>
      <c r="F37" s="143">
        <v>0.7</v>
      </c>
    </row>
    <row r="38" spans="1:6" x14ac:dyDescent="0.25">
      <c r="A38" s="344" t="s">
        <v>164</v>
      </c>
      <c r="B38" s="406"/>
      <c r="C38" s="406"/>
      <c r="D38" s="406"/>
      <c r="E38" s="345"/>
      <c r="F38" s="144">
        <v>0.7</v>
      </c>
    </row>
    <row r="39" spans="1:6" x14ac:dyDescent="0.25">
      <c r="A39" s="344" t="s">
        <v>165</v>
      </c>
      <c r="B39" s="406"/>
      <c r="C39" s="406"/>
      <c r="D39" s="406"/>
      <c r="E39" s="345"/>
      <c r="F39" s="144">
        <v>0.78</v>
      </c>
    </row>
    <row r="40" spans="1:6" x14ac:dyDescent="0.25">
      <c r="A40" s="344" t="s">
        <v>166</v>
      </c>
      <c r="B40" s="406"/>
      <c r="C40" s="406"/>
      <c r="D40" s="406"/>
      <c r="E40" s="345"/>
      <c r="F40" s="144">
        <v>0.7</v>
      </c>
    </row>
    <row r="41" spans="1:6" x14ac:dyDescent="0.25">
      <c r="A41" s="344" t="s">
        <v>167</v>
      </c>
      <c r="B41" s="406"/>
      <c r="C41" s="406"/>
      <c r="D41" s="406"/>
      <c r="E41" s="345"/>
      <c r="F41" s="144">
        <v>0.7</v>
      </c>
    </row>
    <row r="42" spans="1:6" x14ac:dyDescent="0.25">
      <c r="A42" s="344" t="s">
        <v>168</v>
      </c>
      <c r="B42" s="406"/>
      <c r="C42" s="406"/>
      <c r="D42" s="406"/>
      <c r="E42" s="345"/>
      <c r="F42" s="144">
        <v>0.7</v>
      </c>
    </row>
    <row r="43" spans="1:6" x14ac:dyDescent="0.25">
      <c r="A43" s="344" t="s">
        <v>169</v>
      </c>
      <c r="B43" s="406"/>
      <c r="C43" s="406"/>
      <c r="D43" s="406"/>
      <c r="E43" s="345"/>
      <c r="F43" s="144">
        <v>0.7</v>
      </c>
    </row>
    <row r="44" spans="1:6" x14ac:dyDescent="0.25">
      <c r="A44" s="398" t="s">
        <v>110</v>
      </c>
      <c r="B44" s="398"/>
      <c r="C44" s="398"/>
      <c r="D44" s="398"/>
      <c r="E44" s="398"/>
      <c r="F44" s="398"/>
    </row>
    <row r="45" spans="1:6" x14ac:dyDescent="0.25">
      <c r="A45" s="400" t="s">
        <v>170</v>
      </c>
      <c r="B45" s="401"/>
      <c r="C45" s="401"/>
      <c r="D45" s="401"/>
      <c r="E45" s="402"/>
      <c r="F45" s="144">
        <v>0.7</v>
      </c>
    </row>
    <row r="46" spans="1:6" ht="15" customHeight="1" x14ac:dyDescent="0.25">
      <c r="A46" s="146" t="s">
        <v>171</v>
      </c>
      <c r="B46" s="145"/>
      <c r="C46" s="145"/>
      <c r="D46" s="145"/>
      <c r="E46" s="145"/>
      <c r="F46" s="145"/>
    </row>
  </sheetData>
  <mergeCells count="31">
    <mergeCell ref="A3:B3"/>
    <mergeCell ref="A4:A6"/>
    <mergeCell ref="B4:B6"/>
    <mergeCell ref="BU6:BU7"/>
    <mergeCell ref="BV6:BV7"/>
    <mergeCell ref="B7:BT7"/>
    <mergeCell ref="A25:F25"/>
    <mergeCell ref="A26:A37"/>
    <mergeCell ref="B26:E26"/>
    <mergeCell ref="B27:E27"/>
    <mergeCell ref="B28:E28"/>
    <mergeCell ref="B29:E29"/>
    <mergeCell ref="B30:E30"/>
    <mergeCell ref="B31:E31"/>
    <mergeCell ref="B32:E32"/>
    <mergeCell ref="A45:E45"/>
    <mergeCell ref="BX6:BX7"/>
    <mergeCell ref="BW6:BW7"/>
    <mergeCell ref="A39:E39"/>
    <mergeCell ref="A40:E40"/>
    <mergeCell ref="A41:E41"/>
    <mergeCell ref="A42:E42"/>
    <mergeCell ref="A43:E43"/>
    <mergeCell ref="A44:F44"/>
    <mergeCell ref="B33:E33"/>
    <mergeCell ref="B34:E34"/>
    <mergeCell ref="B35:E35"/>
    <mergeCell ref="B36:E36"/>
    <mergeCell ref="B37:E37"/>
    <mergeCell ref="A38:E38"/>
    <mergeCell ref="A24:F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80F0-3BFB-4534-A743-81EAE464CE5B}">
  <dimension ref="A1:C93"/>
  <sheetViews>
    <sheetView workbookViewId="0"/>
  </sheetViews>
  <sheetFormatPr defaultRowHeight="15" x14ac:dyDescent="0.25"/>
  <cols>
    <col min="1" max="1" width="33.7109375" style="27" customWidth="1"/>
    <col min="2" max="3" width="20.7109375" style="27" customWidth="1"/>
    <col min="4" max="16384" width="9.140625" style="27"/>
  </cols>
  <sheetData>
    <row r="1" spans="1:3" x14ac:dyDescent="0.25">
      <c r="A1" s="21" t="s">
        <v>95</v>
      </c>
    </row>
    <row r="4" spans="1:3" x14ac:dyDescent="0.25">
      <c r="A4" s="301" t="s">
        <v>99</v>
      </c>
      <c r="C4" s="41"/>
    </row>
    <row r="5" spans="1:3" x14ac:dyDescent="0.25">
      <c r="A5" s="302" t="s">
        <v>100</v>
      </c>
      <c r="B5" s="150"/>
      <c r="C5" s="303"/>
    </row>
    <row r="6" spans="1:3" x14ac:dyDescent="0.25">
      <c r="A6" s="309" t="s">
        <v>101</v>
      </c>
      <c r="B6" s="309" t="s">
        <v>102</v>
      </c>
      <c r="C6" s="308">
        <v>17.61098523813504</v>
      </c>
    </row>
    <row r="7" spans="1:3" x14ac:dyDescent="0.25">
      <c r="A7" s="309" t="s">
        <v>103</v>
      </c>
      <c r="B7" s="309" t="s">
        <v>102</v>
      </c>
      <c r="C7" s="308">
        <v>5.5234420909735915</v>
      </c>
    </row>
    <row r="8" spans="1:3" x14ac:dyDescent="0.25">
      <c r="A8" s="309" t="s">
        <v>104</v>
      </c>
      <c r="B8" s="309" t="s">
        <v>102</v>
      </c>
      <c r="C8" s="308">
        <v>10.036149666121078</v>
      </c>
    </row>
    <row r="9" spans="1:3" x14ac:dyDescent="0.25">
      <c r="C9" s="310">
        <f>SUM(C6:C8)</f>
        <v>33.170576995229709</v>
      </c>
    </row>
    <row r="10" spans="1:3" x14ac:dyDescent="0.25">
      <c r="A10" s="302" t="s">
        <v>105</v>
      </c>
      <c r="B10" s="150"/>
      <c r="C10" s="150"/>
    </row>
    <row r="11" spans="1:3" x14ac:dyDescent="0.25">
      <c r="A11" s="309" t="s">
        <v>101</v>
      </c>
      <c r="B11" s="309" t="s">
        <v>102</v>
      </c>
      <c r="C11" s="308">
        <v>12.014487508511918</v>
      </c>
    </row>
    <row r="12" spans="1:3" x14ac:dyDescent="0.25">
      <c r="A12" s="309" t="s">
        <v>103</v>
      </c>
      <c r="B12" s="309" t="s">
        <v>102</v>
      </c>
      <c r="C12" s="308">
        <v>8.3957710396058254E-3</v>
      </c>
    </row>
    <row r="13" spans="1:3" x14ac:dyDescent="0.25">
      <c r="A13" s="309" t="s">
        <v>104</v>
      </c>
      <c r="B13" s="309" t="s">
        <v>102</v>
      </c>
      <c r="C13" s="308">
        <v>0</v>
      </c>
    </row>
    <row r="14" spans="1:3" x14ac:dyDescent="0.25">
      <c r="C14" s="310">
        <f>SUM(C11:C13)</f>
        <v>12.022883279551523</v>
      </c>
    </row>
    <row r="15" spans="1:3" x14ac:dyDescent="0.25">
      <c r="C15" s="41"/>
    </row>
    <row r="16" spans="1:3" x14ac:dyDescent="0.25">
      <c r="A16" s="301" t="s">
        <v>107</v>
      </c>
      <c r="C16" s="41"/>
    </row>
    <row r="17" spans="1:3" x14ac:dyDescent="0.25">
      <c r="A17" s="309" t="s">
        <v>101</v>
      </c>
      <c r="B17" s="309" t="s">
        <v>102</v>
      </c>
      <c r="C17" s="308">
        <v>6.3487988241041764</v>
      </c>
    </row>
    <row r="18" spans="1:3" x14ac:dyDescent="0.25">
      <c r="A18" s="309" t="s">
        <v>103</v>
      </c>
      <c r="B18" s="309" t="s">
        <v>102</v>
      </c>
      <c r="C18" s="308">
        <v>2.1673179408002805</v>
      </c>
    </row>
    <row r="19" spans="1:3" x14ac:dyDescent="0.25">
      <c r="A19" s="309" t="s">
        <v>104</v>
      </c>
      <c r="B19" s="309" t="s">
        <v>102</v>
      </c>
      <c r="C19" s="308">
        <v>9.9382766738164072</v>
      </c>
    </row>
    <row r="20" spans="1:3" x14ac:dyDescent="0.25">
      <c r="C20" s="310">
        <f>SUM(C17:C19)</f>
        <v>18.454393438720864</v>
      </c>
    </row>
    <row r="21" spans="1:3" x14ac:dyDescent="0.25">
      <c r="C21" s="41"/>
    </row>
    <row r="22" spans="1:3" x14ac:dyDescent="0.25">
      <c r="A22" s="21" t="s">
        <v>95</v>
      </c>
    </row>
    <row r="23" spans="1:3" x14ac:dyDescent="0.25">
      <c r="A23" s="255" t="s">
        <v>12</v>
      </c>
      <c r="B23" s="255" t="s">
        <v>106</v>
      </c>
    </row>
    <row r="24" spans="1:3" x14ac:dyDescent="0.25">
      <c r="A24" s="250">
        <v>2020</v>
      </c>
      <c r="B24" s="178">
        <v>0</v>
      </c>
    </row>
    <row r="25" spans="1:3" x14ac:dyDescent="0.25">
      <c r="A25" s="250">
        <v>2021</v>
      </c>
      <c r="B25" s="178">
        <v>0</v>
      </c>
    </row>
    <row r="26" spans="1:3" x14ac:dyDescent="0.25">
      <c r="A26" s="250">
        <v>2022</v>
      </c>
      <c r="B26" s="178">
        <v>0</v>
      </c>
    </row>
    <row r="27" spans="1:3" x14ac:dyDescent="0.25">
      <c r="A27" s="250">
        <v>2023</v>
      </c>
      <c r="B27" s="178">
        <v>0</v>
      </c>
    </row>
    <row r="28" spans="1:3" x14ac:dyDescent="0.25">
      <c r="A28" s="250">
        <v>2024</v>
      </c>
      <c r="B28" s="178">
        <v>0</v>
      </c>
    </row>
    <row r="29" spans="1:3" x14ac:dyDescent="0.25">
      <c r="A29" s="250">
        <v>2025</v>
      </c>
      <c r="B29" s="178">
        <v>0</v>
      </c>
    </row>
    <row r="30" spans="1:3" x14ac:dyDescent="0.25">
      <c r="A30" s="250">
        <v>2026</v>
      </c>
      <c r="B30" s="178">
        <v>0</v>
      </c>
    </row>
    <row r="31" spans="1:3" x14ac:dyDescent="0.25">
      <c r="A31" s="250">
        <v>2027</v>
      </c>
      <c r="B31" s="178">
        <v>0</v>
      </c>
    </row>
    <row r="32" spans="1:3" x14ac:dyDescent="0.25">
      <c r="A32" s="250">
        <v>2028</v>
      </c>
      <c r="B32" s="178">
        <v>0</v>
      </c>
    </row>
    <row r="33" spans="1:2" x14ac:dyDescent="0.25">
      <c r="A33" s="250">
        <v>2029</v>
      </c>
      <c r="B33" s="178">
        <v>0</v>
      </c>
    </row>
    <row r="34" spans="1:2" x14ac:dyDescent="0.25">
      <c r="A34" s="28">
        <v>2030</v>
      </c>
      <c r="B34" s="128">
        <f t="array" ref="B34:B93">(TRANSPOSE('TKU p MEF'!F9:BM9)*SUM($C$6:$C$8)+TRANSPOSE('TKU p MEF'!F14:BM14)*SUM($C$17:$C$19)+TRANSPOSE('TKU p MEF'!F19:BM19)*SUM($C$11:$C$13)+TRANSPOSE('TKU p MEF'!F24:BM24)*SUM($C$17:$C$19)+TRANSPOSE('TKU p MEF'!F29:BM29)*SUM($C$11:$C$13)+TRANSPOSE('TKU p MEF'!F34:BM34)*SUM($C$17:$C$19)+TRANSPOSE('TKU p MEF'!F39:BM39)*SUM($C$11:$C$13))*10^6</f>
        <v>641461858.0749228</v>
      </c>
    </row>
    <row r="35" spans="1:2" x14ac:dyDescent="0.25">
      <c r="A35" s="28">
        <v>2031</v>
      </c>
      <c r="B35" s="128">
        <v>1044058467.762349</v>
      </c>
    </row>
    <row r="36" spans="1:2" x14ac:dyDescent="0.25">
      <c r="A36" s="28">
        <v>2032</v>
      </c>
      <c r="B36" s="128">
        <v>1327123538.1813378</v>
      </c>
    </row>
    <row r="37" spans="1:2" x14ac:dyDescent="0.25">
      <c r="A37" s="28">
        <v>2033</v>
      </c>
      <c r="B37" s="128">
        <v>1349080429.0635383</v>
      </c>
    </row>
    <row r="38" spans="1:2" x14ac:dyDescent="0.25">
      <c r="A38" s="28">
        <v>2034</v>
      </c>
      <c r="B38" s="128">
        <v>1370954379.0646408</v>
      </c>
    </row>
    <row r="39" spans="1:2" x14ac:dyDescent="0.25">
      <c r="A39" s="28">
        <v>2035</v>
      </c>
      <c r="B39" s="128">
        <v>919768329.72335696</v>
      </c>
    </row>
    <row r="40" spans="1:2" x14ac:dyDescent="0.25">
      <c r="A40" s="28">
        <v>2036</v>
      </c>
      <c r="B40" s="128">
        <v>933743513.30314898</v>
      </c>
    </row>
    <row r="41" spans="1:2" x14ac:dyDescent="0.25">
      <c r="A41" s="28">
        <v>2037</v>
      </c>
      <c r="B41" s="128">
        <v>947670359.78666532</v>
      </c>
    </row>
    <row r="42" spans="1:2" x14ac:dyDescent="0.25">
      <c r="A42" s="28">
        <v>2038</v>
      </c>
      <c r="B42" s="128">
        <v>961554145.78703594</v>
      </c>
    </row>
    <row r="43" spans="1:2" x14ac:dyDescent="0.25">
      <c r="A43" s="28">
        <v>2039</v>
      </c>
      <c r="B43" s="128">
        <v>975398257.0517987</v>
      </c>
    </row>
    <row r="44" spans="1:2" x14ac:dyDescent="0.25">
      <c r="A44" s="28">
        <v>2040</v>
      </c>
      <c r="B44" s="128">
        <v>988823023.24494588</v>
      </c>
    </row>
    <row r="45" spans="1:2" x14ac:dyDescent="0.25">
      <c r="A45" s="28">
        <v>2041</v>
      </c>
      <c r="B45" s="128">
        <v>997300485.60557818</v>
      </c>
    </row>
    <row r="46" spans="1:2" x14ac:dyDescent="0.25">
      <c r="A46" s="28">
        <v>2042</v>
      </c>
      <c r="B46" s="128">
        <v>1005754512.9563378</v>
      </c>
    </row>
    <row r="47" spans="1:2" x14ac:dyDescent="0.25">
      <c r="A47" s="28">
        <v>2043</v>
      </c>
      <c r="B47" s="128">
        <v>1014188560.0244552</v>
      </c>
    </row>
    <row r="48" spans="1:2" x14ac:dyDescent="0.25">
      <c r="A48" s="28">
        <v>2044</v>
      </c>
      <c r="B48" s="128">
        <v>1022605645.5927159</v>
      </c>
    </row>
    <row r="49" spans="1:2" x14ac:dyDescent="0.25">
      <c r="A49" s="28">
        <v>2045</v>
      </c>
      <c r="B49" s="128">
        <v>894176935.5681715</v>
      </c>
    </row>
    <row r="50" spans="1:2" x14ac:dyDescent="0.25">
      <c r="A50" s="28">
        <v>2046</v>
      </c>
      <c r="B50" s="128">
        <v>901480653.00038552</v>
      </c>
    </row>
    <row r="51" spans="1:2" x14ac:dyDescent="0.25">
      <c r="A51" s="28">
        <v>2047</v>
      </c>
      <c r="B51" s="128">
        <v>908777934.33415449</v>
      </c>
    </row>
    <row r="52" spans="1:2" x14ac:dyDescent="0.25">
      <c r="A52" s="28">
        <v>2048</v>
      </c>
      <c r="B52" s="128">
        <v>916070428.12534904</v>
      </c>
    </row>
    <row r="53" spans="1:2" x14ac:dyDescent="0.25">
      <c r="A53" s="28">
        <v>2049</v>
      </c>
      <c r="B53" s="128">
        <v>923359728.45243371</v>
      </c>
    </row>
    <row r="54" spans="1:2" x14ac:dyDescent="0.25">
      <c r="A54" s="28">
        <v>2050</v>
      </c>
      <c r="B54" s="128">
        <v>929356769.68255222</v>
      </c>
    </row>
    <row r="55" spans="1:2" x14ac:dyDescent="0.25">
      <c r="A55" s="28">
        <v>2051</v>
      </c>
      <c r="B55" s="128">
        <v>936931866.93706381</v>
      </c>
    </row>
    <row r="56" spans="1:2" x14ac:dyDescent="0.25">
      <c r="A56" s="28">
        <v>2052</v>
      </c>
      <c r="B56" s="128">
        <v>942269905.71187007</v>
      </c>
    </row>
    <row r="57" spans="1:2" x14ac:dyDescent="0.25">
      <c r="A57" s="28">
        <v>2053</v>
      </c>
      <c r="B57" s="128">
        <v>947388822.61887705</v>
      </c>
    </row>
    <row r="58" spans="1:2" x14ac:dyDescent="0.25">
      <c r="A58" s="28">
        <v>2054</v>
      </c>
      <c r="B58" s="128">
        <v>952291930.18059289</v>
      </c>
    </row>
    <row r="59" spans="1:2" x14ac:dyDescent="0.25">
      <c r="A59" s="28">
        <v>2055</v>
      </c>
      <c r="B59" s="128">
        <v>956984944.53412175</v>
      </c>
    </row>
    <row r="60" spans="1:2" x14ac:dyDescent="0.25">
      <c r="A60" s="28">
        <v>2056</v>
      </c>
      <c r="B60" s="128">
        <v>961476736.15030479</v>
      </c>
    </row>
    <row r="61" spans="1:2" x14ac:dyDescent="0.25">
      <c r="A61" s="28">
        <v>2057</v>
      </c>
      <c r="B61" s="128">
        <v>965777988.2486918</v>
      </c>
    </row>
    <row r="62" spans="1:2" x14ac:dyDescent="0.25">
      <c r="A62" s="28">
        <v>2058</v>
      </c>
      <c r="B62" s="128">
        <v>969900827.12933648</v>
      </c>
    </row>
    <row r="63" spans="1:2" x14ac:dyDescent="0.25">
      <c r="A63" s="28">
        <v>2059</v>
      </c>
      <c r="B63" s="128">
        <v>973857610.23505795</v>
      </c>
    </row>
    <row r="64" spans="1:2" x14ac:dyDescent="0.25">
      <c r="A64" s="28">
        <v>2060</v>
      </c>
      <c r="B64" s="128">
        <v>977660941.52911031</v>
      </c>
    </row>
    <row r="65" spans="1:2" x14ac:dyDescent="0.25">
      <c r="A65" s="28">
        <v>2061</v>
      </c>
      <c r="B65" s="128">
        <v>981322450.91935456</v>
      </c>
    </row>
    <row r="66" spans="1:2" x14ac:dyDescent="0.25">
      <c r="A66" s="28">
        <v>2062</v>
      </c>
      <c r="B66" s="128">
        <v>984854404.96734571</v>
      </c>
    </row>
    <row r="67" spans="1:2" x14ac:dyDescent="0.25">
      <c r="A67" s="28">
        <v>2063</v>
      </c>
      <c r="B67" s="128">
        <v>988266997.95427549</v>
      </c>
    </row>
    <row r="68" spans="1:2" x14ac:dyDescent="0.25">
      <c r="A68" s="28">
        <v>2064</v>
      </c>
      <c r="B68" s="128">
        <v>991569945.83942878</v>
      </c>
    </row>
    <row r="69" spans="1:2" x14ac:dyDescent="0.25">
      <c r="A69" s="28">
        <v>2065</v>
      </c>
      <c r="B69" s="128">
        <v>994771756.33162963</v>
      </c>
    </row>
    <row r="70" spans="1:2" x14ac:dyDescent="0.25">
      <c r="A70" s="28">
        <v>2066</v>
      </c>
      <c r="B70" s="128">
        <v>997880138.95177436</v>
      </c>
    </row>
    <row r="71" spans="1:2" x14ac:dyDescent="0.25">
      <c r="A71" s="28">
        <v>2067</v>
      </c>
      <c r="B71" s="128">
        <v>1000902046.3122343</v>
      </c>
    </row>
    <row r="72" spans="1:2" x14ac:dyDescent="0.25">
      <c r="A72" s="28">
        <v>2068</v>
      </c>
      <c r="B72" s="128">
        <v>1003842838.2061249</v>
      </c>
    </row>
    <row r="73" spans="1:2" x14ac:dyDescent="0.25">
      <c r="A73" s="28">
        <v>2069</v>
      </c>
      <c r="B73" s="128">
        <v>1006708158.8509301</v>
      </c>
    </row>
    <row r="74" spans="1:2" x14ac:dyDescent="0.25">
      <c r="A74" s="28">
        <v>2070</v>
      </c>
      <c r="B74" s="128">
        <v>1009502241.0721687</v>
      </c>
    </row>
    <row r="75" spans="1:2" x14ac:dyDescent="0.25">
      <c r="A75" s="28">
        <v>2071</v>
      </c>
      <c r="B75" s="128">
        <v>1012229159.6210825</v>
      </c>
    </row>
    <row r="76" spans="1:2" x14ac:dyDescent="0.25">
      <c r="A76" s="28">
        <v>2072</v>
      </c>
      <c r="B76" s="128">
        <v>1014892022.3937438</v>
      </c>
    </row>
    <row r="77" spans="1:2" x14ac:dyDescent="0.25">
      <c r="A77" s="28">
        <v>2073</v>
      </c>
      <c r="B77" s="128">
        <v>1017494053.7136275</v>
      </c>
    </row>
    <row r="78" spans="1:2" x14ac:dyDescent="0.25">
      <c r="A78" s="28">
        <v>2074</v>
      </c>
      <c r="B78" s="128">
        <v>1020037727.7141354</v>
      </c>
    </row>
    <row r="79" spans="1:2" x14ac:dyDescent="0.25">
      <c r="A79" s="28">
        <v>2075</v>
      </c>
      <c r="B79" s="128">
        <v>1022525582.1920326</v>
      </c>
    </row>
    <row r="80" spans="1:2" x14ac:dyDescent="0.25">
      <c r="A80" s="28">
        <v>2076</v>
      </c>
      <c r="B80" s="128">
        <v>1024959167.016507</v>
      </c>
    </row>
    <row r="81" spans="1:2" x14ac:dyDescent="0.25">
      <c r="A81" s="28">
        <v>2077</v>
      </c>
      <c r="B81" s="128">
        <v>1027340376.9001133</v>
      </c>
    </row>
    <row r="82" spans="1:2" x14ac:dyDescent="0.25">
      <c r="A82" s="28">
        <v>2078</v>
      </c>
      <c r="B82" s="128">
        <v>1029671083.1502228</v>
      </c>
    </row>
    <row r="83" spans="1:2" x14ac:dyDescent="0.25">
      <c r="A83" s="28">
        <v>2079</v>
      </c>
      <c r="B83" s="128">
        <v>1031952596.6030614</v>
      </c>
    </row>
    <row r="84" spans="1:2" x14ac:dyDescent="0.25">
      <c r="A84" s="28">
        <v>2080</v>
      </c>
      <c r="B84" s="128">
        <v>1034186232.5765429</v>
      </c>
    </row>
    <row r="85" spans="1:2" x14ac:dyDescent="0.25">
      <c r="A85" s="28">
        <v>2081</v>
      </c>
      <c r="B85" s="128">
        <v>1036373078.0590357</v>
      </c>
    </row>
    <row r="86" spans="1:2" x14ac:dyDescent="0.25">
      <c r="A86" s="28">
        <v>2082</v>
      </c>
      <c r="B86" s="128">
        <v>1038514392.4872289</v>
      </c>
    </row>
    <row r="87" spans="1:2" x14ac:dyDescent="0.25">
      <c r="A87" s="28">
        <v>2083</v>
      </c>
      <c r="B87" s="128">
        <v>1040611337.6292601</v>
      </c>
    </row>
    <row r="88" spans="1:2" x14ac:dyDescent="0.25">
      <c r="A88" s="28">
        <v>2084</v>
      </c>
      <c r="B88" s="128">
        <v>1042664547.8491653</v>
      </c>
    </row>
    <row r="89" spans="1:2" x14ac:dyDescent="0.25">
      <c r="A89" s="28">
        <v>2085</v>
      </c>
      <c r="B89" s="128">
        <v>1044675233.7837172</v>
      </c>
    </row>
    <row r="90" spans="1:2" x14ac:dyDescent="0.25">
      <c r="A90" s="28">
        <v>2086</v>
      </c>
      <c r="B90" s="128">
        <v>1046644136.8410983</v>
      </c>
    </row>
    <row r="91" spans="1:2" x14ac:dyDescent="0.25">
      <c r="A91" s="28">
        <v>2087</v>
      </c>
      <c r="B91" s="128">
        <v>1048572103.209681</v>
      </c>
    </row>
    <row r="92" spans="1:2" x14ac:dyDescent="0.25">
      <c r="A92" s="28">
        <v>2088</v>
      </c>
      <c r="B92" s="128">
        <v>1050460176.2704167</v>
      </c>
    </row>
    <row r="93" spans="1:2" x14ac:dyDescent="0.25">
      <c r="A93" s="28">
        <v>2089</v>
      </c>
      <c r="B93" s="128">
        <v>1052308967.6412281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659B0-AC1D-43B9-A7F0-AB4F46E9CC5E}">
  <dimension ref="A1:BV22"/>
  <sheetViews>
    <sheetView workbookViewId="0"/>
  </sheetViews>
  <sheetFormatPr defaultRowHeight="15" x14ac:dyDescent="0.25"/>
  <cols>
    <col min="1" max="1" width="4.7109375" style="134" bestFit="1" customWidth="1"/>
    <col min="2" max="2" width="19.28515625" style="134" bestFit="1" customWidth="1"/>
    <col min="3" max="5" width="4.42578125" style="134" bestFit="1" customWidth="1"/>
    <col min="6" max="12" width="10.85546875" style="134" bestFit="1" customWidth="1"/>
    <col min="13" max="36" width="10" style="134" bestFit="1" customWidth="1"/>
    <col min="37" max="37" width="10" style="134" customWidth="1"/>
    <col min="38" max="39" width="10" style="134" bestFit="1" customWidth="1"/>
    <col min="40" max="52" width="10" style="134" customWidth="1"/>
    <col min="53" max="53" width="10" style="134" bestFit="1" customWidth="1"/>
    <col min="54" max="62" width="10" style="134" customWidth="1"/>
    <col min="63" max="63" width="10" style="134" bestFit="1" customWidth="1"/>
    <col min="64" max="71" width="10" style="134" customWidth="1"/>
    <col min="72" max="72" width="10" style="134" bestFit="1" customWidth="1"/>
    <col min="73" max="73" width="12.140625" style="134" bestFit="1" customWidth="1"/>
    <col min="74" max="74" width="12.140625" bestFit="1" customWidth="1"/>
  </cols>
  <sheetData>
    <row r="1" spans="1:74" x14ac:dyDescent="0.25">
      <c r="A1" s="21" t="s">
        <v>256</v>
      </c>
    </row>
    <row r="4" spans="1:74" x14ac:dyDescent="0.25">
      <c r="A4" s="409" t="s">
        <v>126</v>
      </c>
      <c r="B4" s="410"/>
    </row>
    <row r="5" spans="1:74" ht="15" customHeight="1" x14ac:dyDescent="0.25">
      <c r="A5" s="411" t="s">
        <v>127</v>
      </c>
      <c r="B5" s="411" t="s">
        <v>128</v>
      </c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  <c r="S5" s="411"/>
      <c r="T5" s="411"/>
      <c r="U5" s="411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  <c r="AR5" s="411"/>
      <c r="AS5" s="411"/>
      <c r="AT5" s="411"/>
      <c r="AU5" s="411"/>
      <c r="AV5" s="411"/>
      <c r="AW5" s="411"/>
      <c r="AX5" s="411"/>
      <c r="AY5" s="411"/>
      <c r="AZ5" s="411"/>
      <c r="BA5" s="411"/>
      <c r="BB5" s="411"/>
      <c r="BC5" s="411"/>
      <c r="BD5" s="411"/>
      <c r="BE5" s="411"/>
      <c r="BF5" s="411"/>
      <c r="BG5" s="411"/>
      <c r="BH5" s="411"/>
      <c r="BI5" s="411"/>
      <c r="BJ5" s="411"/>
      <c r="BK5" s="411"/>
      <c r="BL5" s="411"/>
      <c r="BM5" s="411"/>
      <c r="BN5" s="411"/>
      <c r="BO5" s="411"/>
      <c r="BP5" s="411"/>
      <c r="BQ5" s="411"/>
      <c r="BR5" s="411"/>
      <c r="BS5" s="411"/>
      <c r="BT5" s="411"/>
      <c r="BU5" s="411"/>
      <c r="BV5" s="411"/>
    </row>
    <row r="6" spans="1:74" ht="15" customHeight="1" x14ac:dyDescent="0.25">
      <c r="A6" s="411"/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411"/>
      <c r="AW6" s="411"/>
      <c r="AX6" s="411"/>
      <c r="AY6" s="411"/>
      <c r="AZ6" s="411"/>
      <c r="BA6" s="411"/>
      <c r="BB6" s="411"/>
      <c r="BC6" s="411"/>
      <c r="BD6" s="411"/>
      <c r="BE6" s="411"/>
      <c r="BF6" s="411"/>
      <c r="BG6" s="411"/>
      <c r="BH6" s="411"/>
      <c r="BI6" s="411"/>
      <c r="BJ6" s="411"/>
      <c r="BK6" s="411"/>
      <c r="BL6" s="411"/>
      <c r="BM6" s="411"/>
      <c r="BN6" s="411"/>
      <c r="BO6" s="411"/>
      <c r="BP6" s="411"/>
      <c r="BQ6" s="411"/>
      <c r="BR6" s="411"/>
      <c r="BS6" s="411"/>
      <c r="BT6" s="411"/>
      <c r="BU6" s="411"/>
      <c r="BV6" s="411"/>
    </row>
    <row r="7" spans="1:74" ht="15" customHeight="1" x14ac:dyDescent="0.25">
      <c r="A7" s="411"/>
      <c r="B7" s="411"/>
      <c r="C7" s="135">
        <v>2020</v>
      </c>
      <c r="D7" s="135">
        <v>2021</v>
      </c>
      <c r="E7" s="135">
        <v>2022</v>
      </c>
      <c r="F7" s="135">
        <v>2023</v>
      </c>
      <c r="G7" s="135">
        <v>2024</v>
      </c>
      <c r="H7" s="135">
        <v>2025</v>
      </c>
      <c r="I7" s="135">
        <v>2026</v>
      </c>
      <c r="J7" s="135">
        <v>2027</v>
      </c>
      <c r="K7" s="135">
        <v>2028</v>
      </c>
      <c r="L7" s="135">
        <v>2029</v>
      </c>
      <c r="M7" s="135">
        <v>2030</v>
      </c>
      <c r="N7" s="135">
        <v>2031</v>
      </c>
      <c r="O7" s="135">
        <v>2032</v>
      </c>
      <c r="P7" s="135">
        <v>2033</v>
      </c>
      <c r="Q7" s="135">
        <v>2034</v>
      </c>
      <c r="R7" s="135">
        <v>2035</v>
      </c>
      <c r="S7" s="135">
        <v>2036</v>
      </c>
      <c r="T7" s="135">
        <v>2037</v>
      </c>
      <c r="U7" s="135">
        <v>2038</v>
      </c>
      <c r="V7" s="135">
        <v>2039</v>
      </c>
      <c r="W7" s="135">
        <v>2040</v>
      </c>
      <c r="X7" s="135">
        <v>2041</v>
      </c>
      <c r="Y7" s="135">
        <v>2042</v>
      </c>
      <c r="Z7" s="135">
        <v>2043</v>
      </c>
      <c r="AA7" s="135">
        <v>2044</v>
      </c>
      <c r="AB7" s="135">
        <v>2045</v>
      </c>
      <c r="AC7" s="135">
        <v>2046</v>
      </c>
      <c r="AD7" s="135">
        <v>2047</v>
      </c>
      <c r="AE7" s="135">
        <v>2048</v>
      </c>
      <c r="AF7" s="135">
        <v>2049</v>
      </c>
      <c r="AG7" s="135">
        <v>2050</v>
      </c>
      <c r="AH7" s="135">
        <v>2051</v>
      </c>
      <c r="AI7" s="135">
        <v>2052</v>
      </c>
      <c r="AJ7" s="135">
        <v>2053</v>
      </c>
      <c r="AK7" s="135">
        <v>2054</v>
      </c>
      <c r="AL7" s="135">
        <v>2055</v>
      </c>
      <c r="AM7" s="135">
        <v>2056</v>
      </c>
      <c r="AN7" s="135">
        <v>2057</v>
      </c>
      <c r="AO7" s="135">
        <v>2058</v>
      </c>
      <c r="AP7" s="135">
        <v>2059</v>
      </c>
      <c r="AQ7" s="135">
        <v>2060</v>
      </c>
      <c r="AR7" s="135">
        <v>2061</v>
      </c>
      <c r="AS7" s="135">
        <v>2062</v>
      </c>
      <c r="AT7" s="135">
        <v>2063</v>
      </c>
      <c r="AU7" s="135">
        <v>2064</v>
      </c>
      <c r="AV7" s="135">
        <v>2065</v>
      </c>
      <c r="AW7" s="135">
        <v>2066</v>
      </c>
      <c r="AX7" s="135">
        <v>2067</v>
      </c>
      <c r="AY7" s="135">
        <v>2068</v>
      </c>
      <c r="AZ7" s="135">
        <v>2069</v>
      </c>
      <c r="BA7" s="135">
        <v>2070</v>
      </c>
      <c r="BB7" s="135">
        <v>2071</v>
      </c>
      <c r="BC7" s="135">
        <v>2072</v>
      </c>
      <c r="BD7" s="135">
        <v>2073</v>
      </c>
      <c r="BE7" s="135">
        <v>2074</v>
      </c>
      <c r="BF7" s="135">
        <v>2075</v>
      </c>
      <c r="BG7" s="135">
        <v>2076</v>
      </c>
      <c r="BH7" s="135">
        <v>2077</v>
      </c>
      <c r="BI7" s="135">
        <v>2078</v>
      </c>
      <c r="BJ7" s="135">
        <v>2079</v>
      </c>
      <c r="BK7" s="135">
        <v>2080</v>
      </c>
      <c r="BL7" s="135">
        <v>2081</v>
      </c>
      <c r="BM7" s="135">
        <v>2082</v>
      </c>
      <c r="BN7" s="135">
        <v>2083</v>
      </c>
      <c r="BO7" s="135">
        <v>2084</v>
      </c>
      <c r="BP7" s="135">
        <v>2085</v>
      </c>
      <c r="BQ7" s="135">
        <v>2086</v>
      </c>
      <c r="BR7" s="135">
        <v>2087</v>
      </c>
      <c r="BS7" s="135">
        <v>2088</v>
      </c>
      <c r="BT7" s="135">
        <v>2089</v>
      </c>
      <c r="BU7" s="412" t="s">
        <v>129</v>
      </c>
      <c r="BV7" s="412" t="s">
        <v>130</v>
      </c>
    </row>
    <row r="8" spans="1:74" ht="15" customHeight="1" x14ac:dyDescent="0.25">
      <c r="A8" s="135"/>
      <c r="B8" s="414" t="s">
        <v>131</v>
      </c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7"/>
      <c r="AG8" s="41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V8" s="417"/>
      <c r="AW8" s="417"/>
      <c r="AX8" s="417"/>
      <c r="AY8" s="417"/>
      <c r="AZ8" s="417"/>
      <c r="BA8" s="417"/>
      <c r="BB8" s="417"/>
      <c r="BC8" s="417"/>
      <c r="BD8" s="417"/>
      <c r="BE8" s="417"/>
      <c r="BF8" s="417"/>
      <c r="BG8" s="417"/>
      <c r="BH8" s="417"/>
      <c r="BI8" s="417"/>
      <c r="BJ8" s="417"/>
      <c r="BK8" s="417"/>
      <c r="BL8" s="417"/>
      <c r="BM8" s="417"/>
      <c r="BN8" s="417"/>
      <c r="BO8" s="417"/>
      <c r="BP8" s="417"/>
      <c r="BQ8" s="417"/>
      <c r="BR8" s="417"/>
      <c r="BS8" s="417"/>
      <c r="BT8" s="417"/>
      <c r="BU8" s="413"/>
      <c r="BV8" s="413"/>
    </row>
    <row r="9" spans="1:74" x14ac:dyDescent="0.25">
      <c r="A9" s="136">
        <v>1</v>
      </c>
      <c r="B9" s="137" t="s">
        <v>132</v>
      </c>
      <c r="C9" s="138">
        <v>0</v>
      </c>
      <c r="D9" s="138">
        <v>0</v>
      </c>
      <c r="E9" s="138">
        <v>0</v>
      </c>
      <c r="F9" s="138">
        <v>41698755.532542743</v>
      </c>
      <c r="G9" s="138">
        <v>41698755.532542743</v>
      </c>
      <c r="H9" s="138">
        <v>41698755.532542743</v>
      </c>
      <c r="I9" s="138">
        <v>41698755.532542743</v>
      </c>
      <c r="J9" s="138">
        <v>41698755.532542743</v>
      </c>
      <c r="K9" s="138">
        <v>41698755.532542743</v>
      </c>
      <c r="L9" s="138">
        <v>41698755.532542743</v>
      </c>
      <c r="M9" s="138">
        <v>0</v>
      </c>
      <c r="N9" s="138">
        <v>0</v>
      </c>
      <c r="O9" s="138">
        <v>0</v>
      </c>
      <c r="P9" s="138">
        <v>0</v>
      </c>
      <c r="Q9" s="138">
        <v>0</v>
      </c>
      <c r="R9" s="138">
        <v>0</v>
      </c>
      <c r="S9" s="138">
        <v>0</v>
      </c>
      <c r="T9" s="138">
        <v>0</v>
      </c>
      <c r="U9" s="138">
        <v>0</v>
      </c>
      <c r="V9" s="138">
        <v>0</v>
      </c>
      <c r="W9" s="138">
        <v>0</v>
      </c>
      <c r="X9" s="138">
        <v>0</v>
      </c>
      <c r="Y9" s="138">
        <v>0</v>
      </c>
      <c r="Z9" s="138">
        <v>0</v>
      </c>
      <c r="AA9" s="138">
        <v>0</v>
      </c>
      <c r="AB9" s="138">
        <v>0</v>
      </c>
      <c r="AC9" s="138">
        <v>0</v>
      </c>
      <c r="AD9" s="138">
        <v>0</v>
      </c>
      <c r="AE9" s="138">
        <v>0</v>
      </c>
      <c r="AF9" s="138">
        <v>0</v>
      </c>
      <c r="AG9" s="138">
        <v>0</v>
      </c>
      <c r="AH9" s="138">
        <v>0</v>
      </c>
      <c r="AI9" s="138">
        <v>0</v>
      </c>
      <c r="AJ9" s="138">
        <v>0</v>
      </c>
      <c r="AK9" s="138">
        <v>0</v>
      </c>
      <c r="AL9" s="138">
        <v>0</v>
      </c>
      <c r="AM9" s="138">
        <v>0</v>
      </c>
      <c r="AN9" s="138">
        <v>0</v>
      </c>
      <c r="AO9" s="138">
        <v>0</v>
      </c>
      <c r="AP9" s="138">
        <v>0</v>
      </c>
      <c r="AQ9" s="138">
        <v>0</v>
      </c>
      <c r="AR9" s="138">
        <v>0</v>
      </c>
      <c r="AS9" s="138">
        <v>0</v>
      </c>
      <c r="AT9" s="138">
        <v>0</v>
      </c>
      <c r="AU9" s="138">
        <v>0</v>
      </c>
      <c r="AV9" s="138">
        <v>0</v>
      </c>
      <c r="AW9" s="138">
        <v>0</v>
      </c>
      <c r="AX9" s="138">
        <v>0</v>
      </c>
      <c r="AY9" s="138">
        <v>0</v>
      </c>
      <c r="AZ9" s="138">
        <v>0</v>
      </c>
      <c r="BA9" s="138">
        <v>0</v>
      </c>
      <c r="BB9" s="138">
        <v>0</v>
      </c>
      <c r="BC9" s="138">
        <v>0</v>
      </c>
      <c r="BD9" s="138">
        <v>0</v>
      </c>
      <c r="BE9" s="138">
        <v>0</v>
      </c>
      <c r="BF9" s="138">
        <v>0</v>
      </c>
      <c r="BG9" s="138">
        <v>0</v>
      </c>
      <c r="BH9" s="138">
        <v>0</v>
      </c>
      <c r="BI9" s="138">
        <v>0</v>
      </c>
      <c r="BJ9" s="138">
        <v>0</v>
      </c>
      <c r="BK9" s="138">
        <v>0</v>
      </c>
      <c r="BL9" s="138">
        <v>0</v>
      </c>
      <c r="BM9" s="138">
        <v>0</v>
      </c>
      <c r="BN9" s="138">
        <v>0</v>
      </c>
      <c r="BO9" s="138">
        <v>0</v>
      </c>
      <c r="BP9" s="138">
        <v>0</v>
      </c>
      <c r="BQ9" s="138">
        <v>0</v>
      </c>
      <c r="BR9" s="138">
        <v>0</v>
      </c>
      <c r="BS9" s="138">
        <v>0</v>
      </c>
      <c r="BT9" s="138">
        <v>0</v>
      </c>
      <c r="BU9" s="139">
        <v>291891288.72779918</v>
      </c>
      <c r="BV9" s="139">
        <v>143333283.88460836</v>
      </c>
    </row>
    <row r="10" spans="1:74" x14ac:dyDescent="0.25">
      <c r="A10" s="136">
        <v>2</v>
      </c>
      <c r="B10" s="137" t="s">
        <v>133</v>
      </c>
      <c r="C10" s="138">
        <v>0</v>
      </c>
      <c r="D10" s="138">
        <v>0</v>
      </c>
      <c r="E10" s="138">
        <v>0</v>
      </c>
      <c r="F10" s="138">
        <v>0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  <c r="M10" s="138">
        <v>7367966.4380265316</v>
      </c>
      <c r="N10" s="138">
        <v>7367966.4380265316</v>
      </c>
      <c r="O10" s="138">
        <v>7367966.4380265316</v>
      </c>
      <c r="P10" s="138">
        <v>7367966.4380265316</v>
      </c>
      <c r="Q10" s="138">
        <v>7367966.4380265316</v>
      </c>
      <c r="R10" s="138">
        <v>7367966.4380265316</v>
      </c>
      <c r="S10" s="138">
        <v>7367966.4380265316</v>
      </c>
      <c r="T10" s="138">
        <v>7367966.4380265316</v>
      </c>
      <c r="U10" s="138">
        <v>7367966.4380265316</v>
      </c>
      <c r="V10" s="138">
        <v>7367966.4380265316</v>
      </c>
      <c r="W10" s="138">
        <v>7367966.4380265316</v>
      </c>
      <c r="X10" s="138">
        <v>7367966.4380265316</v>
      </c>
      <c r="Y10" s="138">
        <v>7367966.4380265316</v>
      </c>
      <c r="Z10" s="138">
        <v>7367966.4380265316</v>
      </c>
      <c r="AA10" s="138">
        <v>7367966.4380265316</v>
      </c>
      <c r="AB10" s="138">
        <v>7367966.4380265316</v>
      </c>
      <c r="AC10" s="138">
        <v>7367966.4380265316</v>
      </c>
      <c r="AD10" s="138">
        <v>7367966.4380265316</v>
      </c>
      <c r="AE10" s="138">
        <v>7367966.4380265316</v>
      </c>
      <c r="AF10" s="138">
        <v>7367966.4380265316</v>
      </c>
      <c r="AG10" s="138">
        <v>7367966.4380265316</v>
      </c>
      <c r="AH10" s="138">
        <v>7367966.4380265316</v>
      </c>
      <c r="AI10" s="138">
        <v>7367966.4380265316</v>
      </c>
      <c r="AJ10" s="138">
        <v>7367966.4380265316</v>
      </c>
      <c r="AK10" s="138">
        <v>7367966.4380265316</v>
      </c>
      <c r="AL10" s="138">
        <v>7367966.4380265316</v>
      </c>
      <c r="AM10" s="138">
        <v>7367966.4380265316</v>
      </c>
      <c r="AN10" s="138">
        <v>7367966.4380265316</v>
      </c>
      <c r="AO10" s="138">
        <v>7367966.4380265316</v>
      </c>
      <c r="AP10" s="138">
        <v>7367966.4380265316</v>
      </c>
      <c r="AQ10" s="138">
        <v>7367966.4380265316</v>
      </c>
      <c r="AR10" s="138">
        <v>7367966.4380265316</v>
      </c>
      <c r="AS10" s="138">
        <v>7367966.4380265316</v>
      </c>
      <c r="AT10" s="138">
        <v>7367966.4380265316</v>
      </c>
      <c r="AU10" s="138">
        <v>7367966.4380265316</v>
      </c>
      <c r="AV10" s="138">
        <v>7367966.4380265316</v>
      </c>
      <c r="AW10" s="138">
        <v>7367966.4380265316</v>
      </c>
      <c r="AX10" s="138">
        <v>7367966.4380265316</v>
      </c>
      <c r="AY10" s="138">
        <v>7367966.4380265316</v>
      </c>
      <c r="AZ10" s="138">
        <v>7367966.4380265316</v>
      </c>
      <c r="BA10" s="138">
        <v>7367966.4380265316</v>
      </c>
      <c r="BB10" s="138">
        <v>7367966.4380265316</v>
      </c>
      <c r="BC10" s="138">
        <v>7367966.4380265316</v>
      </c>
      <c r="BD10" s="138">
        <v>7367966.4380265316</v>
      </c>
      <c r="BE10" s="138">
        <v>7367966.4380265316</v>
      </c>
      <c r="BF10" s="138">
        <v>7367966.4380265316</v>
      </c>
      <c r="BG10" s="138">
        <v>7367966.4380265316</v>
      </c>
      <c r="BH10" s="138">
        <v>7367966.4380265316</v>
      </c>
      <c r="BI10" s="138">
        <v>7367966.4380265316</v>
      </c>
      <c r="BJ10" s="138">
        <v>7367966.4380265316</v>
      </c>
      <c r="BK10" s="138">
        <v>7367966.4380265316</v>
      </c>
      <c r="BL10" s="138">
        <v>7367966.4380265316</v>
      </c>
      <c r="BM10" s="138">
        <v>7367966.4380265316</v>
      </c>
      <c r="BN10" s="138">
        <v>7367966.4380265316</v>
      </c>
      <c r="BO10" s="138">
        <v>7367966.4380265316</v>
      </c>
      <c r="BP10" s="138">
        <v>7367966.4380265316</v>
      </c>
      <c r="BQ10" s="138">
        <v>7367966.4380265316</v>
      </c>
      <c r="BR10" s="138">
        <v>7367966.4380265316</v>
      </c>
      <c r="BS10" s="138">
        <v>7367966.4380265316</v>
      </c>
      <c r="BT10" s="138">
        <v>7367966.4380265316</v>
      </c>
      <c r="BU10" s="139">
        <v>442077986.28159201</v>
      </c>
      <c r="BV10" s="139">
        <v>23376112.20664281</v>
      </c>
    </row>
    <row r="11" spans="1:74" x14ac:dyDescent="0.25">
      <c r="A11" s="136">
        <v>3</v>
      </c>
      <c r="B11" s="137" t="s">
        <v>134</v>
      </c>
      <c r="C11" s="138">
        <v>0</v>
      </c>
      <c r="D11" s="138">
        <v>0</v>
      </c>
      <c r="E11" s="138">
        <v>0</v>
      </c>
      <c r="F11" s="138">
        <v>0</v>
      </c>
      <c r="G11" s="138">
        <v>0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  <c r="M11" s="138">
        <v>23347.295999999998</v>
      </c>
      <c r="N11" s="138">
        <v>23347.295999999998</v>
      </c>
      <c r="O11" s="138">
        <v>23347.295999999998</v>
      </c>
      <c r="P11" s="138">
        <v>23347.295999999998</v>
      </c>
      <c r="Q11" s="138">
        <v>23347.295999999998</v>
      </c>
      <c r="R11" s="138">
        <v>23347.295999999998</v>
      </c>
      <c r="S11" s="138">
        <v>23347.295999999998</v>
      </c>
      <c r="T11" s="138">
        <v>23347.295999999998</v>
      </c>
      <c r="U11" s="138">
        <v>23347.295999999998</v>
      </c>
      <c r="V11" s="138">
        <v>23347.295999999998</v>
      </c>
      <c r="W11" s="138">
        <v>23347.295999999998</v>
      </c>
      <c r="X11" s="138">
        <v>23347.295999999998</v>
      </c>
      <c r="Y11" s="138">
        <v>23347.295999999998</v>
      </c>
      <c r="Z11" s="138">
        <v>23347.295999999998</v>
      </c>
      <c r="AA11" s="138">
        <v>23347.295999999998</v>
      </c>
      <c r="AB11" s="138">
        <v>23347.295999999998</v>
      </c>
      <c r="AC11" s="138">
        <v>23347.295999999998</v>
      </c>
      <c r="AD11" s="138">
        <v>23347.295999999998</v>
      </c>
      <c r="AE11" s="138">
        <v>23347.295999999998</v>
      </c>
      <c r="AF11" s="138">
        <v>23347.295999999998</v>
      </c>
      <c r="AG11" s="138">
        <v>23347.295999999998</v>
      </c>
      <c r="AH11" s="138">
        <v>23347.295999999998</v>
      </c>
      <c r="AI11" s="138">
        <v>23347.295999999998</v>
      </c>
      <c r="AJ11" s="138">
        <v>23347.295999999998</v>
      </c>
      <c r="AK11" s="138">
        <v>23347.295999999998</v>
      </c>
      <c r="AL11" s="138">
        <v>23347.295999999998</v>
      </c>
      <c r="AM11" s="138">
        <v>23347.295999999998</v>
      </c>
      <c r="AN11" s="138">
        <v>23347.295999999998</v>
      </c>
      <c r="AO11" s="138">
        <v>23347.295999999998</v>
      </c>
      <c r="AP11" s="138">
        <v>23347.295999999998</v>
      </c>
      <c r="AQ11" s="138">
        <v>23347.295999999998</v>
      </c>
      <c r="AR11" s="138">
        <v>23347.295999999998</v>
      </c>
      <c r="AS11" s="138">
        <v>23347.295999999998</v>
      </c>
      <c r="AT11" s="138">
        <v>23347.295999999998</v>
      </c>
      <c r="AU11" s="138">
        <v>23347.295999999998</v>
      </c>
      <c r="AV11" s="138">
        <v>23347.295999999998</v>
      </c>
      <c r="AW11" s="138">
        <v>23347.295999999998</v>
      </c>
      <c r="AX11" s="138">
        <v>23347.295999999998</v>
      </c>
      <c r="AY11" s="138">
        <v>23347.295999999998</v>
      </c>
      <c r="AZ11" s="138">
        <v>23347.295999999998</v>
      </c>
      <c r="BA11" s="138">
        <v>23347.295999999998</v>
      </c>
      <c r="BB11" s="138">
        <v>23347.295999999998</v>
      </c>
      <c r="BC11" s="138">
        <v>23347.295999999998</v>
      </c>
      <c r="BD11" s="138">
        <v>23347.295999999998</v>
      </c>
      <c r="BE11" s="138">
        <v>23347.295999999998</v>
      </c>
      <c r="BF11" s="138">
        <v>23347.295999999998</v>
      </c>
      <c r="BG11" s="138">
        <v>23347.295999999998</v>
      </c>
      <c r="BH11" s="138">
        <v>23347.295999999998</v>
      </c>
      <c r="BI11" s="138">
        <v>23347.295999999998</v>
      </c>
      <c r="BJ11" s="138">
        <v>23347.295999999998</v>
      </c>
      <c r="BK11" s="138">
        <v>23347.295999999998</v>
      </c>
      <c r="BL11" s="138">
        <v>23347.295999999998</v>
      </c>
      <c r="BM11" s="138">
        <v>23347.295999999998</v>
      </c>
      <c r="BN11" s="138">
        <v>23347.295999999998</v>
      </c>
      <c r="BO11" s="138">
        <v>23347.295999999998</v>
      </c>
      <c r="BP11" s="138">
        <v>23347.295999999998</v>
      </c>
      <c r="BQ11" s="138">
        <v>23347.295999999998</v>
      </c>
      <c r="BR11" s="138">
        <v>23347.295999999998</v>
      </c>
      <c r="BS11" s="138">
        <v>23347.295999999998</v>
      </c>
      <c r="BT11" s="138">
        <v>23347.295999999998</v>
      </c>
      <c r="BU11" s="139">
        <v>1400837.7600000005</v>
      </c>
      <c r="BV11" s="139">
        <v>74073.221642399832</v>
      </c>
    </row>
    <row r="12" spans="1:74" x14ac:dyDescent="0.25">
      <c r="A12" s="136">
        <v>4</v>
      </c>
      <c r="B12" s="137" t="s">
        <v>135</v>
      </c>
      <c r="C12" s="138">
        <v>0</v>
      </c>
      <c r="D12" s="138">
        <v>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209.95599999999999</v>
      </c>
      <c r="N12" s="138">
        <v>209.95599999999999</v>
      </c>
      <c r="O12" s="138">
        <v>209.95599999999999</v>
      </c>
      <c r="P12" s="138">
        <v>209.95599999999999</v>
      </c>
      <c r="Q12" s="138">
        <v>209.95599999999999</v>
      </c>
      <c r="R12" s="138">
        <v>209.95599999999999</v>
      </c>
      <c r="S12" s="138">
        <v>209.95599999999999</v>
      </c>
      <c r="T12" s="138">
        <v>209.95599999999999</v>
      </c>
      <c r="U12" s="138">
        <v>209.95599999999999</v>
      </c>
      <c r="V12" s="138">
        <v>209.95599999999999</v>
      </c>
      <c r="W12" s="138">
        <v>209.95599999999999</v>
      </c>
      <c r="X12" s="138">
        <v>209.95599999999999</v>
      </c>
      <c r="Y12" s="138">
        <v>209.95599999999999</v>
      </c>
      <c r="Z12" s="138">
        <v>209.95599999999999</v>
      </c>
      <c r="AA12" s="138">
        <v>209.95599999999999</v>
      </c>
      <c r="AB12" s="138">
        <v>209.95599999999999</v>
      </c>
      <c r="AC12" s="138">
        <v>209.95599999999999</v>
      </c>
      <c r="AD12" s="138">
        <v>209.95599999999999</v>
      </c>
      <c r="AE12" s="138">
        <v>209.95599999999999</v>
      </c>
      <c r="AF12" s="138">
        <v>209.95599999999999</v>
      </c>
      <c r="AG12" s="138">
        <v>209.95599999999999</v>
      </c>
      <c r="AH12" s="138">
        <v>209.95599999999999</v>
      </c>
      <c r="AI12" s="138">
        <v>209.95599999999999</v>
      </c>
      <c r="AJ12" s="138">
        <v>209.95599999999999</v>
      </c>
      <c r="AK12" s="138">
        <v>209.95599999999999</v>
      </c>
      <c r="AL12" s="138">
        <v>209.95599999999999</v>
      </c>
      <c r="AM12" s="138">
        <v>209.95599999999999</v>
      </c>
      <c r="AN12" s="138">
        <v>209.95599999999999</v>
      </c>
      <c r="AO12" s="138">
        <v>209.95599999999999</v>
      </c>
      <c r="AP12" s="138">
        <v>209.95599999999999</v>
      </c>
      <c r="AQ12" s="138">
        <v>209.95599999999999</v>
      </c>
      <c r="AR12" s="138">
        <v>209.95599999999999</v>
      </c>
      <c r="AS12" s="138">
        <v>209.95599999999999</v>
      </c>
      <c r="AT12" s="138">
        <v>209.95599999999999</v>
      </c>
      <c r="AU12" s="138">
        <v>209.95599999999999</v>
      </c>
      <c r="AV12" s="138">
        <v>209.95599999999999</v>
      </c>
      <c r="AW12" s="138">
        <v>209.95599999999999</v>
      </c>
      <c r="AX12" s="138">
        <v>209.95599999999999</v>
      </c>
      <c r="AY12" s="138">
        <v>209.95599999999999</v>
      </c>
      <c r="AZ12" s="138">
        <v>209.95599999999999</v>
      </c>
      <c r="BA12" s="138">
        <v>209.95599999999999</v>
      </c>
      <c r="BB12" s="138">
        <v>209.95599999999999</v>
      </c>
      <c r="BC12" s="138">
        <v>209.95599999999999</v>
      </c>
      <c r="BD12" s="138">
        <v>209.95599999999999</v>
      </c>
      <c r="BE12" s="138">
        <v>209.95599999999999</v>
      </c>
      <c r="BF12" s="138">
        <v>209.95599999999999</v>
      </c>
      <c r="BG12" s="138">
        <v>209.95599999999999</v>
      </c>
      <c r="BH12" s="138">
        <v>209.95599999999999</v>
      </c>
      <c r="BI12" s="138">
        <v>209.95599999999999</v>
      </c>
      <c r="BJ12" s="138">
        <v>209.95599999999999</v>
      </c>
      <c r="BK12" s="138">
        <v>209.95599999999999</v>
      </c>
      <c r="BL12" s="138">
        <v>209.95599999999999</v>
      </c>
      <c r="BM12" s="138">
        <v>209.95599999999999</v>
      </c>
      <c r="BN12" s="138">
        <v>209.95599999999999</v>
      </c>
      <c r="BO12" s="138">
        <v>209.95599999999999</v>
      </c>
      <c r="BP12" s="138">
        <v>209.95599999999999</v>
      </c>
      <c r="BQ12" s="138">
        <v>209.95599999999999</v>
      </c>
      <c r="BR12" s="138">
        <v>209.95599999999999</v>
      </c>
      <c r="BS12" s="138">
        <v>209.95599999999999</v>
      </c>
      <c r="BT12" s="138">
        <v>209.95599999999999</v>
      </c>
      <c r="BU12" s="139">
        <v>12597.360000000006</v>
      </c>
      <c r="BV12" s="139">
        <v>666.1207072181594</v>
      </c>
    </row>
    <row r="13" spans="1:74" x14ac:dyDescent="0.25">
      <c r="B13" s="273" t="s">
        <v>5</v>
      </c>
      <c r="C13" s="274">
        <f>SUM(C9:C12)</f>
        <v>0</v>
      </c>
      <c r="D13" s="274">
        <f t="shared" ref="D13:BO13" si="0">SUM(D9:D12)</f>
        <v>0</v>
      </c>
      <c r="E13" s="274">
        <f t="shared" si="0"/>
        <v>0</v>
      </c>
      <c r="F13" s="274">
        <f t="shared" si="0"/>
        <v>41698755.532542743</v>
      </c>
      <c r="G13" s="274">
        <f t="shared" si="0"/>
        <v>41698755.532542743</v>
      </c>
      <c r="H13" s="274">
        <f t="shared" si="0"/>
        <v>41698755.532542743</v>
      </c>
      <c r="I13" s="274">
        <f t="shared" si="0"/>
        <v>41698755.532542743</v>
      </c>
      <c r="J13" s="274">
        <f t="shared" si="0"/>
        <v>41698755.532542743</v>
      </c>
      <c r="K13" s="274">
        <f t="shared" si="0"/>
        <v>41698755.532542743</v>
      </c>
      <c r="L13" s="274">
        <f t="shared" si="0"/>
        <v>41698755.532542743</v>
      </c>
      <c r="M13" s="274">
        <f t="shared" si="0"/>
        <v>7391523.6900265319</v>
      </c>
      <c r="N13" s="274">
        <f t="shared" si="0"/>
        <v>7391523.6900265319</v>
      </c>
      <c r="O13" s="274">
        <f t="shared" si="0"/>
        <v>7391523.6900265319</v>
      </c>
      <c r="P13" s="274">
        <f t="shared" si="0"/>
        <v>7391523.6900265319</v>
      </c>
      <c r="Q13" s="274">
        <f t="shared" si="0"/>
        <v>7391523.6900265319</v>
      </c>
      <c r="R13" s="274">
        <f t="shared" si="0"/>
        <v>7391523.6900265319</v>
      </c>
      <c r="S13" s="274">
        <f t="shared" si="0"/>
        <v>7391523.6900265319</v>
      </c>
      <c r="T13" s="274">
        <f t="shared" si="0"/>
        <v>7391523.6900265319</v>
      </c>
      <c r="U13" s="274">
        <f t="shared" si="0"/>
        <v>7391523.6900265319</v>
      </c>
      <c r="V13" s="274">
        <f t="shared" si="0"/>
        <v>7391523.6900265319</v>
      </c>
      <c r="W13" s="274">
        <f t="shared" si="0"/>
        <v>7391523.6900265319</v>
      </c>
      <c r="X13" s="274">
        <f t="shared" si="0"/>
        <v>7391523.6900265319</v>
      </c>
      <c r="Y13" s="274">
        <f t="shared" si="0"/>
        <v>7391523.6900265319</v>
      </c>
      <c r="Z13" s="274">
        <f t="shared" si="0"/>
        <v>7391523.6900265319</v>
      </c>
      <c r="AA13" s="274">
        <f t="shared" si="0"/>
        <v>7391523.6900265319</v>
      </c>
      <c r="AB13" s="274">
        <f t="shared" si="0"/>
        <v>7391523.6900265319</v>
      </c>
      <c r="AC13" s="274">
        <f t="shared" si="0"/>
        <v>7391523.6900265319</v>
      </c>
      <c r="AD13" s="274">
        <f t="shared" si="0"/>
        <v>7391523.6900265319</v>
      </c>
      <c r="AE13" s="274">
        <f t="shared" si="0"/>
        <v>7391523.6900265319</v>
      </c>
      <c r="AF13" s="274">
        <f t="shared" si="0"/>
        <v>7391523.6900265319</v>
      </c>
      <c r="AG13" s="274">
        <f t="shared" si="0"/>
        <v>7391523.6900265319</v>
      </c>
      <c r="AH13" s="274">
        <f t="shared" si="0"/>
        <v>7391523.6900265319</v>
      </c>
      <c r="AI13" s="274">
        <f t="shared" si="0"/>
        <v>7391523.6900265319</v>
      </c>
      <c r="AJ13" s="274">
        <f t="shared" si="0"/>
        <v>7391523.6900265319</v>
      </c>
      <c r="AK13" s="274">
        <f t="shared" si="0"/>
        <v>7391523.6900265319</v>
      </c>
      <c r="AL13" s="274">
        <f t="shared" si="0"/>
        <v>7391523.6900265319</v>
      </c>
      <c r="AM13" s="274">
        <f t="shared" si="0"/>
        <v>7391523.6900265319</v>
      </c>
      <c r="AN13" s="274">
        <f t="shared" si="0"/>
        <v>7391523.6900265319</v>
      </c>
      <c r="AO13" s="274">
        <f t="shared" si="0"/>
        <v>7391523.6900265319</v>
      </c>
      <c r="AP13" s="274">
        <f t="shared" si="0"/>
        <v>7391523.6900265319</v>
      </c>
      <c r="AQ13" s="274">
        <f t="shared" si="0"/>
        <v>7391523.6900265319</v>
      </c>
      <c r="AR13" s="274">
        <f t="shared" si="0"/>
        <v>7391523.6900265319</v>
      </c>
      <c r="AS13" s="274">
        <f t="shared" si="0"/>
        <v>7391523.6900265319</v>
      </c>
      <c r="AT13" s="274">
        <f t="shared" si="0"/>
        <v>7391523.6900265319</v>
      </c>
      <c r="AU13" s="274">
        <f t="shared" si="0"/>
        <v>7391523.6900265319</v>
      </c>
      <c r="AV13" s="274">
        <f t="shared" si="0"/>
        <v>7391523.6900265319</v>
      </c>
      <c r="AW13" s="274">
        <f t="shared" si="0"/>
        <v>7391523.6900265319</v>
      </c>
      <c r="AX13" s="274">
        <f t="shared" si="0"/>
        <v>7391523.6900265319</v>
      </c>
      <c r="AY13" s="274">
        <f t="shared" si="0"/>
        <v>7391523.6900265319</v>
      </c>
      <c r="AZ13" s="274">
        <f t="shared" si="0"/>
        <v>7391523.6900265319</v>
      </c>
      <c r="BA13" s="274">
        <f t="shared" si="0"/>
        <v>7391523.6900265319</v>
      </c>
      <c r="BB13" s="274">
        <f t="shared" si="0"/>
        <v>7391523.6900265319</v>
      </c>
      <c r="BC13" s="274">
        <f t="shared" si="0"/>
        <v>7391523.6900265319</v>
      </c>
      <c r="BD13" s="274">
        <f t="shared" si="0"/>
        <v>7391523.6900265319</v>
      </c>
      <c r="BE13" s="274">
        <f t="shared" si="0"/>
        <v>7391523.6900265319</v>
      </c>
      <c r="BF13" s="274">
        <f t="shared" si="0"/>
        <v>7391523.6900265319</v>
      </c>
      <c r="BG13" s="274">
        <f t="shared" si="0"/>
        <v>7391523.6900265319</v>
      </c>
      <c r="BH13" s="274">
        <f t="shared" si="0"/>
        <v>7391523.6900265319</v>
      </c>
      <c r="BI13" s="274">
        <f t="shared" si="0"/>
        <v>7391523.6900265319</v>
      </c>
      <c r="BJ13" s="274">
        <f t="shared" si="0"/>
        <v>7391523.6900265319</v>
      </c>
      <c r="BK13" s="274">
        <f t="shared" si="0"/>
        <v>7391523.6900265319</v>
      </c>
      <c r="BL13" s="274">
        <f t="shared" si="0"/>
        <v>7391523.6900265319</v>
      </c>
      <c r="BM13" s="274">
        <f t="shared" si="0"/>
        <v>7391523.6900265319</v>
      </c>
      <c r="BN13" s="274">
        <f t="shared" si="0"/>
        <v>7391523.6900265319</v>
      </c>
      <c r="BO13" s="274">
        <f t="shared" si="0"/>
        <v>7391523.6900265319</v>
      </c>
      <c r="BP13" s="274">
        <f t="shared" ref="BP13:BT13" si="1">SUM(BP9:BP12)</f>
        <v>7391523.6900265319</v>
      </c>
      <c r="BQ13" s="274">
        <f t="shared" si="1"/>
        <v>7391523.6900265319</v>
      </c>
      <c r="BR13" s="274">
        <f t="shared" si="1"/>
        <v>7391523.6900265319</v>
      </c>
      <c r="BS13" s="274">
        <f t="shared" si="1"/>
        <v>7391523.6900265319</v>
      </c>
      <c r="BT13" s="274">
        <f t="shared" si="1"/>
        <v>7391523.6900265319</v>
      </c>
      <c r="BU13" s="140">
        <v>735382710.12939119</v>
      </c>
      <c r="BV13" s="140">
        <v>166784135.43360078</v>
      </c>
    </row>
    <row r="14" spans="1:74" x14ac:dyDescent="0.25">
      <c r="BU14" s="141"/>
      <c r="BV14" s="141"/>
    </row>
    <row r="15" spans="1:74" x14ac:dyDescent="0.25">
      <c r="BV15" s="134"/>
    </row>
    <row r="16" spans="1:74" x14ac:dyDescent="0.25">
      <c r="BV16" s="134"/>
    </row>
    <row r="17" spans="74:74" x14ac:dyDescent="0.25">
      <c r="BV17" s="134"/>
    </row>
    <row r="18" spans="74:74" x14ac:dyDescent="0.25">
      <c r="BV18" s="134"/>
    </row>
    <row r="19" spans="74:74" x14ac:dyDescent="0.25">
      <c r="BV19" s="134"/>
    </row>
    <row r="20" spans="74:74" x14ac:dyDescent="0.25">
      <c r="BV20" s="134"/>
    </row>
    <row r="21" spans="74:74" x14ac:dyDescent="0.25">
      <c r="BV21" s="134"/>
    </row>
    <row r="22" spans="74:74" x14ac:dyDescent="0.25">
      <c r="BV22" s="134"/>
    </row>
  </sheetData>
  <mergeCells count="8">
    <mergeCell ref="A4:B4"/>
    <mergeCell ref="A5:A7"/>
    <mergeCell ref="B5:B7"/>
    <mergeCell ref="C5:BV5"/>
    <mergeCell ref="C6:BV6"/>
    <mergeCell ref="BU7:BU8"/>
    <mergeCell ref="BV7:BV8"/>
    <mergeCell ref="B8:BT8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2BD71-5264-4FE2-8D27-9992DEDFC702}">
  <dimension ref="A1:I95"/>
  <sheetViews>
    <sheetView tabSelected="1" zoomScaleNormal="100" workbookViewId="0"/>
  </sheetViews>
  <sheetFormatPr defaultRowHeight="15" x14ac:dyDescent="0.25"/>
  <cols>
    <col min="1" max="9" width="25.7109375" style="27" customWidth="1"/>
    <col min="10" max="16384" width="9.140625" style="27"/>
  </cols>
  <sheetData>
    <row r="1" spans="1:9" x14ac:dyDescent="0.25">
      <c r="A1" s="111" t="s">
        <v>96</v>
      </c>
      <c r="B1" s="111"/>
    </row>
    <row r="3" spans="1:9" ht="15.75" thickBot="1" x14ac:dyDescent="0.3">
      <c r="A3" s="21" t="s">
        <v>111</v>
      </c>
    </row>
    <row r="4" spans="1:9" x14ac:dyDescent="0.25">
      <c r="A4" s="421" t="s">
        <v>108</v>
      </c>
      <c r="B4" s="423" t="s">
        <v>109</v>
      </c>
      <c r="C4" s="368" t="s">
        <v>95</v>
      </c>
      <c r="D4" s="370" t="s">
        <v>125</v>
      </c>
      <c r="E4" s="390" t="s">
        <v>110</v>
      </c>
      <c r="F4" s="425"/>
      <c r="G4" s="423" t="s">
        <v>111</v>
      </c>
      <c r="H4" s="368" t="s">
        <v>112</v>
      </c>
      <c r="I4" s="370" t="s">
        <v>113</v>
      </c>
    </row>
    <row r="5" spans="1:9" ht="28.5" x14ac:dyDescent="0.25">
      <c r="A5" s="422"/>
      <c r="B5" s="424"/>
      <c r="C5" s="393"/>
      <c r="D5" s="420"/>
      <c r="E5" s="157" t="s">
        <v>24</v>
      </c>
      <c r="F5" s="158" t="s">
        <v>93</v>
      </c>
      <c r="G5" s="424"/>
      <c r="H5" s="393"/>
      <c r="I5" s="420"/>
    </row>
    <row r="6" spans="1:9" x14ac:dyDescent="0.25">
      <c r="A6" s="163">
        <v>2020</v>
      </c>
      <c r="B6" s="162">
        <f t="array" ref="B6:B75">-TRANSPOSE(CAPEX!C20:BT20)</f>
        <v>0</v>
      </c>
      <c r="C6" s="162">
        <f>-OPEX!B24</f>
        <v>0</v>
      </c>
      <c r="D6" s="160">
        <f t="array" ref="D6:D75">-TRANSPOSE('OPEX amb'!C13:BT13)</f>
        <v>0</v>
      </c>
      <c r="E6" s="159">
        <f>'Benef frete'!E5</f>
        <v>0</v>
      </c>
      <c r="F6" s="161">
        <f>'Benef externalidades'!J19*'Benef Total'!$B$5/'Benef Total'!$B$6</f>
        <v>0</v>
      </c>
      <c r="G6" s="159">
        <f>SUM(B6:F6)</f>
        <v>0</v>
      </c>
      <c r="H6" s="129">
        <f t="shared" ref="H6:H37" si="0">G6/((1+WACC)^(A6-AnoBase-1))</f>
        <v>0</v>
      </c>
      <c r="I6" s="160">
        <f>H6</f>
        <v>0</v>
      </c>
    </row>
    <row r="7" spans="1:9" x14ac:dyDescent="0.25">
      <c r="A7" s="163">
        <v>2021</v>
      </c>
      <c r="B7" s="162">
        <v>-75716926.994188637</v>
      </c>
      <c r="C7" s="162">
        <f>-OPEX!B25</f>
        <v>0</v>
      </c>
      <c r="D7" s="160">
        <v>0</v>
      </c>
      <c r="E7" s="159">
        <f>'Benef frete'!E6</f>
        <v>0</v>
      </c>
      <c r="F7" s="161">
        <f>'Benef externalidades'!J20*'Benef Total'!$B$5/'Benef Total'!$B$6</f>
        <v>0</v>
      </c>
      <c r="G7" s="159">
        <f>SUM(B7:F7)</f>
        <v>-75716926.994188637</v>
      </c>
      <c r="H7" s="129">
        <f t="shared" si="0"/>
        <v>-61409289.602739275</v>
      </c>
      <c r="I7" s="160">
        <f>I6+H7</f>
        <v>-61409289.602739275</v>
      </c>
    </row>
    <row r="8" spans="1:9" x14ac:dyDescent="0.25">
      <c r="A8" s="163">
        <v>2022</v>
      </c>
      <c r="B8" s="162">
        <v>-61358155.66786617</v>
      </c>
      <c r="C8" s="162">
        <f>-OPEX!B26</f>
        <v>0</v>
      </c>
      <c r="D8" s="160">
        <v>0</v>
      </c>
      <c r="E8" s="159">
        <f>'Benef frete'!E7</f>
        <v>0</v>
      </c>
      <c r="F8" s="161">
        <f>'Benef externalidades'!J21*'Benef Total'!$B$5/'Benef Total'!$B$6</f>
        <v>0</v>
      </c>
      <c r="G8" s="159">
        <f t="shared" ref="G8:G70" si="1">SUM(B8:F8)</f>
        <v>-61358155.66786617</v>
      </c>
      <c r="H8" s="129">
        <f t="shared" si="0"/>
        <v>-44816087.311252221</v>
      </c>
      <c r="I8" s="160">
        <f t="shared" ref="I8:I71" si="2">I7+H8</f>
        <v>-106225376.9139915</v>
      </c>
    </row>
    <row r="9" spans="1:9" x14ac:dyDescent="0.25">
      <c r="A9" s="163">
        <v>2023</v>
      </c>
      <c r="B9" s="162">
        <v>-526869742.10692</v>
      </c>
      <c r="C9" s="162">
        <f>-OPEX!B27</f>
        <v>0</v>
      </c>
      <c r="D9" s="160">
        <v>-41698755.532542743</v>
      </c>
      <c r="E9" s="159">
        <f>'Benef frete'!E8</f>
        <v>0</v>
      </c>
      <c r="F9" s="161">
        <f>'Benef externalidades'!J22*'Benef Total'!$B$5/'Benef Total'!$B$6</f>
        <v>0</v>
      </c>
      <c r="G9" s="159">
        <f t="shared" si="1"/>
        <v>-568568497.63946271</v>
      </c>
      <c r="H9" s="129">
        <f t="shared" si="0"/>
        <v>-373994297.96776092</v>
      </c>
      <c r="I9" s="160">
        <f t="shared" si="2"/>
        <v>-480219674.88175243</v>
      </c>
    </row>
    <row r="10" spans="1:9" x14ac:dyDescent="0.25">
      <c r="A10" s="163">
        <v>2024</v>
      </c>
      <c r="B10" s="162">
        <v>-910616258.7600168</v>
      </c>
      <c r="C10" s="162">
        <f>-OPEX!B28</f>
        <v>0</v>
      </c>
      <c r="D10" s="160">
        <v>-41698755.532542743</v>
      </c>
      <c r="E10" s="159">
        <f>'Benef frete'!E9</f>
        <v>0</v>
      </c>
      <c r="F10" s="161">
        <f>'Benef externalidades'!J23*'Benef Total'!$B$5/'Benef Total'!$B$6</f>
        <v>0</v>
      </c>
      <c r="G10" s="159">
        <f t="shared" si="1"/>
        <v>-952315014.2925595</v>
      </c>
      <c r="H10" s="129">
        <f t="shared" si="0"/>
        <v>-564135416.90341055</v>
      </c>
      <c r="I10" s="160">
        <f t="shared" si="2"/>
        <v>-1044355091.7851629</v>
      </c>
    </row>
    <row r="11" spans="1:9" x14ac:dyDescent="0.25">
      <c r="A11" s="163">
        <v>2025</v>
      </c>
      <c r="B11" s="162">
        <v>-945053757.03548729</v>
      </c>
      <c r="C11" s="162">
        <f>-OPEX!B29</f>
        <v>0</v>
      </c>
      <c r="D11" s="160">
        <v>-41698755.532542743</v>
      </c>
      <c r="E11" s="159">
        <f>'Benef frete'!E10</f>
        <v>0</v>
      </c>
      <c r="F11" s="161">
        <f>'Benef externalidades'!J24*'Benef Total'!$B$5/'Benef Total'!$B$6</f>
        <v>0</v>
      </c>
      <c r="G11" s="159">
        <f t="shared" si="1"/>
        <v>-986752512.56803</v>
      </c>
      <c r="H11" s="129">
        <f t="shared" si="0"/>
        <v>-526418959.27582669</v>
      </c>
      <c r="I11" s="160">
        <f t="shared" si="2"/>
        <v>-1570774051.0609896</v>
      </c>
    </row>
    <row r="12" spans="1:9" x14ac:dyDescent="0.25">
      <c r="A12" s="163">
        <v>2026</v>
      </c>
      <c r="B12" s="162">
        <v>-928501236.36021125</v>
      </c>
      <c r="C12" s="162">
        <f>-OPEX!B30</f>
        <v>0</v>
      </c>
      <c r="D12" s="160">
        <v>-41698755.532542743</v>
      </c>
      <c r="E12" s="159">
        <f>'Benef frete'!E11</f>
        <v>0</v>
      </c>
      <c r="F12" s="161">
        <f>'Benef externalidades'!J25*'Benef Total'!$B$5/'Benef Total'!$B$6</f>
        <v>0</v>
      </c>
      <c r="G12" s="159">
        <f t="shared" si="1"/>
        <v>-970199991.89275396</v>
      </c>
      <c r="H12" s="129">
        <f t="shared" si="0"/>
        <v>-466127896.30607355</v>
      </c>
      <c r="I12" s="160">
        <f t="shared" si="2"/>
        <v>-2036901947.367063</v>
      </c>
    </row>
    <row r="13" spans="1:9" x14ac:dyDescent="0.25">
      <c r="A13" s="163">
        <v>2027</v>
      </c>
      <c r="B13" s="162">
        <v>-407061363.5083822</v>
      </c>
      <c r="C13" s="162">
        <f>-OPEX!B31</f>
        <v>0</v>
      </c>
      <c r="D13" s="160">
        <v>-41698755.532542743</v>
      </c>
      <c r="E13" s="159">
        <f>'Benef frete'!E12</f>
        <v>0</v>
      </c>
      <c r="F13" s="161">
        <f>'Benef externalidades'!J26*'Benef Total'!$B$5/'Benef Total'!$B$6</f>
        <v>0</v>
      </c>
      <c r="G13" s="159">
        <f t="shared" si="1"/>
        <v>-448760119.04092497</v>
      </c>
      <c r="H13" s="129">
        <f t="shared" si="0"/>
        <v>-194168434.75795686</v>
      </c>
      <c r="I13" s="160">
        <f t="shared" si="2"/>
        <v>-2231070382.12502</v>
      </c>
    </row>
    <row r="14" spans="1:9" x14ac:dyDescent="0.25">
      <c r="A14" s="163">
        <v>2028</v>
      </c>
      <c r="B14" s="162">
        <v>-320523482.70823181</v>
      </c>
      <c r="C14" s="162">
        <f>-OPEX!B32</f>
        <v>0</v>
      </c>
      <c r="D14" s="160">
        <v>-41698755.532542743</v>
      </c>
      <c r="E14" s="159">
        <f>'Benef frete'!E13</f>
        <v>0</v>
      </c>
      <c r="F14" s="161">
        <f>'Benef externalidades'!J27*'Benef Total'!$B$5/'Benef Total'!$B$6</f>
        <v>0</v>
      </c>
      <c r="G14" s="159">
        <f t="shared" si="1"/>
        <v>-362222238.24077457</v>
      </c>
      <c r="H14" s="129">
        <f t="shared" si="0"/>
        <v>-141143223.49674577</v>
      </c>
      <c r="I14" s="160">
        <f t="shared" si="2"/>
        <v>-2372213605.6217656</v>
      </c>
    </row>
    <row r="15" spans="1:9" x14ac:dyDescent="0.25">
      <c r="A15" s="163">
        <v>2029</v>
      </c>
      <c r="B15" s="162">
        <v>-478494551.23682547</v>
      </c>
      <c r="C15" s="162">
        <f>-OPEX!B33</f>
        <v>0</v>
      </c>
      <c r="D15" s="160">
        <v>-41698755.532542743</v>
      </c>
      <c r="E15" s="159">
        <f>'Benef frete'!E14</f>
        <v>0</v>
      </c>
      <c r="F15" s="161">
        <f>'Benef externalidades'!J28*'Benef Total'!$B$5/'Benef Total'!$B$6</f>
        <v>0</v>
      </c>
      <c r="G15" s="159">
        <f t="shared" si="1"/>
        <v>-520193306.76936823</v>
      </c>
      <c r="H15" s="129">
        <f t="shared" si="0"/>
        <v>-182545120.59086928</v>
      </c>
      <c r="I15" s="160">
        <f t="shared" si="2"/>
        <v>-2554758726.212635</v>
      </c>
    </row>
    <row r="16" spans="1:9" x14ac:dyDescent="0.25">
      <c r="A16" s="163">
        <v>2030</v>
      </c>
      <c r="B16" s="162">
        <v>-678607915.73132563</v>
      </c>
      <c r="C16" s="162">
        <f>-OPEX!B34</f>
        <v>-641461858.0749228</v>
      </c>
      <c r="D16" s="160">
        <v>-7391523.6900265319</v>
      </c>
      <c r="E16" s="159">
        <f>'Benef frete'!E15</f>
        <v>3065989095.8122358</v>
      </c>
      <c r="F16" s="161">
        <f>'Benef externalidades'!J29*'Benef Total'!$B$5/'Benef Total'!$B$6</f>
        <v>1050540206.2617934</v>
      </c>
      <c r="G16" s="162">
        <f>SUM(B16:F16)</f>
        <v>2789068004.577754</v>
      </c>
      <c r="H16" s="129">
        <f t="shared" si="0"/>
        <v>881424502.89745593</v>
      </c>
      <c r="I16" s="164">
        <f>I15+H16</f>
        <v>-1673334223.3151791</v>
      </c>
    </row>
    <row r="17" spans="1:9" x14ac:dyDescent="0.25">
      <c r="A17" s="163">
        <v>2031</v>
      </c>
      <c r="B17" s="162">
        <v>-63923524.478223264</v>
      </c>
      <c r="C17" s="162">
        <f>-OPEX!B35</f>
        <v>-1044058467.762349</v>
      </c>
      <c r="D17" s="160">
        <v>-7391523.6900265319</v>
      </c>
      <c r="E17" s="159">
        <f>'Benef frete'!E16</f>
        <v>4990078789.8368721</v>
      </c>
      <c r="F17" s="161">
        <f>'Benef externalidades'!J30*'Benef Total'!$B$5/'Benef Total'!$B$6</f>
        <v>1709778807.102174</v>
      </c>
      <c r="G17" s="162">
        <f t="shared" si="1"/>
        <v>5584484081.0084476</v>
      </c>
      <c r="H17" s="129">
        <f t="shared" si="0"/>
        <v>1589386866.2998841</v>
      </c>
      <c r="I17" s="164">
        <f t="shared" si="2"/>
        <v>-83947357.015295029</v>
      </c>
    </row>
    <row r="18" spans="1:9" x14ac:dyDescent="0.25">
      <c r="A18" s="163">
        <v>2032</v>
      </c>
      <c r="B18" s="162">
        <v>-92131518.679324389</v>
      </c>
      <c r="C18" s="162">
        <f>-OPEX!B36</f>
        <v>-1327123538.1813378</v>
      </c>
      <c r="D18" s="160">
        <v>-7391523.6900265319</v>
      </c>
      <c r="E18" s="159">
        <f>'Benef frete'!E17</f>
        <v>6342756523.6515522</v>
      </c>
      <c r="F18" s="161">
        <f>'Benef externalidades'!J31*'Benef Total'!$B$5/'Benef Total'!$B$6</f>
        <v>2173210218.1663008</v>
      </c>
      <c r="G18" s="162">
        <f t="shared" si="1"/>
        <v>7089320161.2671642</v>
      </c>
      <c r="H18" s="129">
        <f t="shared" si="0"/>
        <v>1817070173.0428722</v>
      </c>
      <c r="I18" s="164">
        <f t="shared" si="2"/>
        <v>1733122816.0275772</v>
      </c>
    </row>
    <row r="19" spans="1:9" x14ac:dyDescent="0.25">
      <c r="A19" s="163">
        <v>2033</v>
      </c>
      <c r="B19" s="162">
        <v>-86432335.075119972</v>
      </c>
      <c r="C19" s="162">
        <f>-OPEX!B37</f>
        <v>-1349080429.0635383</v>
      </c>
      <c r="D19" s="160">
        <v>-7391523.6900265319</v>
      </c>
      <c r="E19" s="159">
        <f>'Benef frete'!E18</f>
        <v>6447477338.9674311</v>
      </c>
      <c r="F19" s="161">
        <f>'Benef externalidades'!J32*'Benef Total'!$B$5/'Benef Total'!$B$6</f>
        <v>2209049015.8767886</v>
      </c>
      <c r="G19" s="162">
        <f t="shared" si="1"/>
        <v>7213622067.0155354</v>
      </c>
      <c r="H19" s="129">
        <f t="shared" si="0"/>
        <v>1665102763.7507613</v>
      </c>
      <c r="I19" s="164">
        <f t="shared" si="2"/>
        <v>3398225579.7783384</v>
      </c>
    </row>
    <row r="20" spans="1:9" x14ac:dyDescent="0.25">
      <c r="A20" s="163">
        <v>2034</v>
      </c>
      <c r="B20" s="162">
        <v>-88934270.558791175</v>
      </c>
      <c r="C20" s="162">
        <f>-OPEX!B38</f>
        <v>-1370954379.0646408</v>
      </c>
      <c r="D20" s="160">
        <v>-7391523.6900265319</v>
      </c>
      <c r="E20" s="159">
        <f>'Benef frete'!E19</f>
        <v>6551810541.5686636</v>
      </c>
      <c r="F20" s="161">
        <f>'Benef externalidades'!J33*'Benef Total'!$B$5/'Benef Total'!$B$6</f>
        <v>2244756679.1585202</v>
      </c>
      <c r="G20" s="162">
        <f t="shared" si="1"/>
        <v>7329287047.4137249</v>
      </c>
      <c r="H20" s="129">
        <f t="shared" si="0"/>
        <v>1523596387.5045934</v>
      </c>
      <c r="I20" s="164">
        <f t="shared" si="2"/>
        <v>4921821967.2829323</v>
      </c>
    </row>
    <row r="21" spans="1:9" x14ac:dyDescent="0.25">
      <c r="A21" s="163">
        <v>2035</v>
      </c>
      <c r="B21" s="162">
        <v>-22508288.90165792</v>
      </c>
      <c r="C21" s="162">
        <f>-OPEX!B39</f>
        <v>-919768329.72335696</v>
      </c>
      <c r="D21" s="160">
        <v>-7391523.6900265319</v>
      </c>
      <c r="E21" s="159">
        <f>'Benef frete'!E20</f>
        <v>6629118915.2256994</v>
      </c>
      <c r="F21" s="161">
        <f>'Benef externalidades'!J34*'Benef Total'!$B$5/'Benef Total'!$B$6</f>
        <v>2063446576.4507978</v>
      </c>
      <c r="G21" s="162">
        <f t="shared" si="1"/>
        <v>7742897349.3614559</v>
      </c>
      <c r="H21" s="129">
        <f t="shared" si="0"/>
        <v>1449546834.6708994</v>
      </c>
      <c r="I21" s="164">
        <f t="shared" si="2"/>
        <v>6371368801.9538317</v>
      </c>
    </row>
    <row r="22" spans="1:9" x14ac:dyDescent="0.25">
      <c r="A22" s="163">
        <v>2036</v>
      </c>
      <c r="B22" s="162">
        <v>-9190987.4375086259</v>
      </c>
      <c r="C22" s="162">
        <f>-OPEX!B40</f>
        <v>-933743513.30314898</v>
      </c>
      <c r="D22" s="160">
        <v>-7391523.6900265319</v>
      </c>
      <c r="E22" s="159">
        <f>'Benef frete'!E21</f>
        <v>6733141082.4136057</v>
      </c>
      <c r="F22" s="161">
        <f>'Benef externalidades'!J35*'Benef Total'!$B$5/'Benef Total'!$B$6</f>
        <v>2095953021.4071052</v>
      </c>
      <c r="G22" s="162">
        <f t="shared" si="1"/>
        <v>7878768079.390027</v>
      </c>
      <c r="H22" s="129">
        <f t="shared" si="0"/>
        <v>1328334993.5842957</v>
      </c>
      <c r="I22" s="164">
        <f t="shared" si="2"/>
        <v>7699703795.5381279</v>
      </c>
    </row>
    <row r="23" spans="1:9" x14ac:dyDescent="0.25">
      <c r="A23" s="163">
        <v>2037</v>
      </c>
      <c r="B23" s="162">
        <v>-8986850.8844932057</v>
      </c>
      <c r="C23" s="162">
        <f>-OPEX!B41</f>
        <v>-947670359.78666532</v>
      </c>
      <c r="D23" s="160">
        <v>-7391523.6900265319</v>
      </c>
      <c r="E23" s="159">
        <f>'Benef frete'!E22</f>
        <v>6836933875.3734617</v>
      </c>
      <c r="F23" s="161">
        <f>'Benef externalidades'!J36*'Benef Total'!$B$5/'Benef Total'!$B$6</f>
        <v>2128390198.3773797</v>
      </c>
      <c r="G23" s="162">
        <f t="shared" si="1"/>
        <v>8001275339.3896561</v>
      </c>
      <c r="H23" s="129">
        <f t="shared" si="0"/>
        <v>1214867907.2028515</v>
      </c>
      <c r="I23" s="164">
        <f t="shared" si="2"/>
        <v>8914571702.7409801</v>
      </c>
    </row>
    <row r="24" spans="1:9" x14ac:dyDescent="0.25">
      <c r="A24" s="163">
        <v>2038</v>
      </c>
      <c r="B24" s="162">
        <v>-15784735.786826812</v>
      </c>
      <c r="C24" s="162">
        <f>-OPEX!B42</f>
        <v>-961554145.78703594</v>
      </c>
      <c r="D24" s="160">
        <v>-7391523.6900265319</v>
      </c>
      <c r="E24" s="159">
        <f>'Benef frete'!E23</f>
        <v>6940527736.2356024</v>
      </c>
      <c r="F24" s="161">
        <f>'Benef externalidades'!J37*'Benef Total'!$B$5/'Benef Total'!$B$6</f>
        <v>2160768345.233077</v>
      </c>
      <c r="G24" s="162">
        <f t="shared" si="1"/>
        <v>8116565676.2047901</v>
      </c>
      <c r="H24" s="129">
        <f t="shared" si="0"/>
        <v>1109845940.9876363</v>
      </c>
      <c r="I24" s="164">
        <f t="shared" si="2"/>
        <v>10024417643.728617</v>
      </c>
    </row>
    <row r="25" spans="1:9" x14ac:dyDescent="0.25">
      <c r="A25" s="163">
        <v>2039</v>
      </c>
      <c r="B25" s="162">
        <v>-9190987.4375086259</v>
      </c>
      <c r="C25" s="162">
        <f>-OPEX!B43</f>
        <v>-975398257.0517987</v>
      </c>
      <c r="D25" s="160">
        <v>-7391523.6900265319</v>
      </c>
      <c r="E25" s="159">
        <f>'Benef frete'!E24</f>
        <v>7043943799.0833492</v>
      </c>
      <c r="F25" s="161">
        <f>'Benef externalidades'!J38*'Benef Total'!$B$5/'Benef Total'!$B$6</f>
        <v>2193094862.5390053</v>
      </c>
      <c r="G25" s="162">
        <f t="shared" si="1"/>
        <v>8245057893.4430208</v>
      </c>
      <c r="H25" s="129">
        <f t="shared" si="0"/>
        <v>1015323988.6712859</v>
      </c>
      <c r="I25" s="164">
        <f t="shared" si="2"/>
        <v>11039741632.399902</v>
      </c>
    </row>
    <row r="26" spans="1:9" x14ac:dyDescent="0.25">
      <c r="A26" s="163">
        <v>2040</v>
      </c>
      <c r="B26" s="162">
        <v>-53253950.435527816</v>
      </c>
      <c r="C26" s="162">
        <f>-OPEX!B44</f>
        <v>-988823023.24494588</v>
      </c>
      <c r="D26" s="160">
        <v>-7391523.6900265319</v>
      </c>
      <c r="E26" s="159">
        <f>'Benef frete'!E25</f>
        <v>7145414585.0615597</v>
      </c>
      <c r="F26" s="161">
        <f>'Benef externalidades'!J39*'Benef Total'!$B$5/'Benef Total'!$B$6</f>
        <v>2224817837.560967</v>
      </c>
      <c r="G26" s="162">
        <f t="shared" si="1"/>
        <v>8320763925.2520256</v>
      </c>
      <c r="H26" s="129">
        <f t="shared" si="0"/>
        <v>922772588.68953681</v>
      </c>
      <c r="I26" s="164">
        <f t="shared" si="2"/>
        <v>11962514221.089439</v>
      </c>
    </row>
    <row r="27" spans="1:9" x14ac:dyDescent="0.25">
      <c r="A27" s="163">
        <v>2041</v>
      </c>
      <c r="B27" s="162">
        <v>-6743770.0772309266</v>
      </c>
      <c r="C27" s="162">
        <f>-OPEX!B45</f>
        <v>-997300485.60557818</v>
      </c>
      <c r="D27" s="160">
        <v>-7391523.6900265319</v>
      </c>
      <c r="E27" s="159">
        <f>'Benef frete'!E26</f>
        <v>7208166786.3497286</v>
      </c>
      <c r="F27" s="161">
        <f>'Benef externalidades'!J40*'Benef Total'!$B$5/'Benef Total'!$B$6</f>
        <v>2244467255.8680792</v>
      </c>
      <c r="G27" s="162">
        <f t="shared" si="1"/>
        <v>8441198262.8449717</v>
      </c>
      <c r="H27" s="129">
        <f t="shared" si="0"/>
        <v>843055434.83248699</v>
      </c>
      <c r="I27" s="164">
        <f t="shared" si="2"/>
        <v>12805569655.921926</v>
      </c>
    </row>
    <row r="28" spans="1:9" x14ac:dyDescent="0.25">
      <c r="A28" s="163">
        <v>2042</v>
      </c>
      <c r="B28" s="162">
        <v>-6402735.3969027754</v>
      </c>
      <c r="C28" s="162">
        <f>-OPEX!B46</f>
        <v>-1005754512.9563378</v>
      </c>
      <c r="D28" s="160">
        <v>-7391523.6900265319</v>
      </c>
      <c r="E28" s="159">
        <f>'Benef frete'!E27</f>
        <v>7270825289.3837996</v>
      </c>
      <c r="F28" s="161">
        <f>'Benef externalidades'!J41*'Benef Total'!$B$5/'Benef Total'!$B$6</f>
        <v>2264092158.6739154</v>
      </c>
      <c r="G28" s="162">
        <f t="shared" si="1"/>
        <v>8515368676.0144482</v>
      </c>
      <c r="H28" s="129">
        <f t="shared" si="0"/>
        <v>765906991.75420094</v>
      </c>
      <c r="I28" s="164">
        <f t="shared" si="2"/>
        <v>13571476647.676128</v>
      </c>
    </row>
    <row r="29" spans="1:9" x14ac:dyDescent="0.25">
      <c r="A29" s="163">
        <v>2043</v>
      </c>
      <c r="B29" s="162">
        <v>-12859585.61890823</v>
      </c>
      <c r="C29" s="162">
        <f>-OPEX!B47</f>
        <v>-1014188560.0244552</v>
      </c>
      <c r="D29" s="160">
        <v>-7391523.6900265319</v>
      </c>
      <c r="E29" s="159">
        <f>'Benef frete'!E28</f>
        <v>7333404276.6529226</v>
      </c>
      <c r="F29" s="161">
        <f>'Benef externalidades'!J42*'Benef Total'!$B$5/'Benef Total'!$B$6</f>
        <v>2283696419.5177617</v>
      </c>
      <c r="G29" s="162">
        <f t="shared" si="1"/>
        <v>8582661026.8372936</v>
      </c>
      <c r="H29" s="129">
        <f t="shared" si="0"/>
        <v>695208519.68982029</v>
      </c>
      <c r="I29" s="164">
        <f t="shared" si="2"/>
        <v>14266685167.365948</v>
      </c>
    </row>
    <row r="30" spans="1:9" x14ac:dyDescent="0.25">
      <c r="A30" s="163">
        <v>2044</v>
      </c>
      <c r="B30" s="162">
        <v>-6743770.0772309266</v>
      </c>
      <c r="C30" s="162">
        <f>-OPEX!B48</f>
        <v>-1022605645.5927159</v>
      </c>
      <c r="D30" s="160">
        <v>-7391523.6900265319</v>
      </c>
      <c r="E30" s="159">
        <f>'Benef frete'!E29</f>
        <v>7395915964.4786749</v>
      </c>
      <c r="F30" s="161">
        <f>'Benef externalidades'!J43*'Benef Total'!$B$5/'Benef Total'!$B$6</f>
        <v>2303283315.0178595</v>
      </c>
      <c r="G30" s="162">
        <f t="shared" si="1"/>
        <v>8662458340.1365623</v>
      </c>
      <c r="H30" s="129">
        <f t="shared" si="0"/>
        <v>631909422.47501111</v>
      </c>
      <c r="I30" s="164">
        <f t="shared" si="2"/>
        <v>14898594589.84096</v>
      </c>
    </row>
    <row r="31" spans="1:9" x14ac:dyDescent="0.25">
      <c r="A31" s="163">
        <v>2045</v>
      </c>
      <c r="B31" s="162">
        <v>-24895531.663954977</v>
      </c>
      <c r="C31" s="162">
        <f>-OPEX!B49</f>
        <v>-894176935.5681715</v>
      </c>
      <c r="D31" s="160">
        <v>-7391523.6900265319</v>
      </c>
      <c r="E31" s="159">
        <f>'Benef frete'!E30</f>
        <v>5513406780.4534006</v>
      </c>
      <c r="F31" s="161">
        <f>'Benef externalidades'!J44*'Benef Total'!$B$5/'Benef Total'!$B$6</f>
        <v>1703765023.7268376</v>
      </c>
      <c r="G31" s="162">
        <f t="shared" si="1"/>
        <v>6290707813.2580853</v>
      </c>
      <c r="H31" s="129">
        <f t="shared" si="0"/>
        <v>413269859.85127509</v>
      </c>
      <c r="I31" s="164">
        <f t="shared" si="2"/>
        <v>15311864449.692234</v>
      </c>
    </row>
    <row r="32" spans="1:9" x14ac:dyDescent="0.25">
      <c r="A32" s="163">
        <v>2046</v>
      </c>
      <c r="B32" s="162">
        <v>-3410346.8032815037</v>
      </c>
      <c r="C32" s="162">
        <f>-OPEX!B50</f>
        <v>-901480653.00038552</v>
      </c>
      <c r="D32" s="160">
        <v>-7391523.6900265319</v>
      </c>
      <c r="E32" s="159">
        <f>'Benef frete'!E31</f>
        <v>5561123533.202405</v>
      </c>
      <c r="F32" s="161">
        <f>'Benef externalidades'!J45*'Benef Total'!$B$5/'Benef Total'!$B$6</f>
        <v>1718955659.8823407</v>
      </c>
      <c r="G32" s="162">
        <f t="shared" si="1"/>
        <v>6367796669.5910521</v>
      </c>
      <c r="H32" s="129">
        <f t="shared" si="0"/>
        <v>376741925.83687115</v>
      </c>
      <c r="I32" s="164">
        <f t="shared" si="2"/>
        <v>15688606375.529106</v>
      </c>
    </row>
    <row r="33" spans="1:9" x14ac:dyDescent="0.25">
      <c r="A33" s="163">
        <v>2047</v>
      </c>
      <c r="B33" s="162">
        <v>-3410346.8032815037</v>
      </c>
      <c r="C33" s="162">
        <f>-OPEX!B51</f>
        <v>-908777934.33415449</v>
      </c>
      <c r="D33" s="160">
        <v>-7391523.6900265319</v>
      </c>
      <c r="E33" s="159">
        <f>'Benef frete'!E32</f>
        <v>5608822855.3597994</v>
      </c>
      <c r="F33" s="161">
        <f>'Benef externalidades'!J46*'Benef Total'!$B$5/'Benef Total'!$B$6</f>
        <v>1734145397.2750657</v>
      </c>
      <c r="G33" s="162">
        <f t="shared" si="1"/>
        <v>6423388447.8074026</v>
      </c>
      <c r="H33" s="129">
        <f t="shared" si="0"/>
        <v>342246881.19868642</v>
      </c>
      <c r="I33" s="164">
        <f t="shared" si="2"/>
        <v>16030853256.727793</v>
      </c>
    </row>
    <row r="34" spans="1:9" x14ac:dyDescent="0.25">
      <c r="A34" s="163">
        <v>2048</v>
      </c>
      <c r="B34" s="162">
        <v>-3751381.483609654</v>
      </c>
      <c r="C34" s="162">
        <f>-OPEX!B52</f>
        <v>-916070428.12534904</v>
      </c>
      <c r="D34" s="160">
        <v>-7391523.6900265319</v>
      </c>
      <c r="E34" s="159">
        <f>'Benef frete'!E33</f>
        <v>5656509234.9978027</v>
      </c>
      <c r="F34" s="161">
        <f>'Benef externalidades'!J47*'Benef Total'!$B$5/'Benef Total'!$B$6</f>
        <v>1749334498.5265412</v>
      </c>
      <c r="G34" s="162">
        <f t="shared" si="1"/>
        <v>6478630400.225359</v>
      </c>
      <c r="H34" s="129">
        <f t="shared" si="0"/>
        <v>310870179.78119236</v>
      </c>
      <c r="I34" s="164">
        <f t="shared" si="2"/>
        <v>16341723436.508986</v>
      </c>
    </row>
    <row r="35" spans="1:9" x14ac:dyDescent="0.25">
      <c r="A35" s="163">
        <v>2049</v>
      </c>
      <c r="B35" s="162">
        <v>-3410346.8032815037</v>
      </c>
      <c r="C35" s="162">
        <f>-OPEX!B53</f>
        <v>-923359728.45243371</v>
      </c>
      <c r="D35" s="160">
        <v>-7391523.6900265319</v>
      </c>
      <c r="E35" s="159">
        <f>'Benef frete'!E34</f>
        <v>5704187117.8801565</v>
      </c>
      <c r="F35" s="161">
        <f>'Benef externalidades'!J48*'Benef Total'!$B$5/'Benef Total'!$B$6</f>
        <v>1764523215.727936</v>
      </c>
      <c r="G35" s="162">
        <f t="shared" si="1"/>
        <v>6534548734.6623507</v>
      </c>
      <c r="H35" s="129">
        <f t="shared" si="0"/>
        <v>282378747.7522701</v>
      </c>
      <c r="I35" s="164">
        <f t="shared" si="2"/>
        <v>16624102184.261255</v>
      </c>
    </row>
    <row r="36" spans="1:9" x14ac:dyDescent="0.25">
      <c r="A36" s="163">
        <v>2050</v>
      </c>
      <c r="B36" s="162">
        <v>-1023104.0409844511</v>
      </c>
      <c r="C36" s="162">
        <f>-OPEX!B54</f>
        <v>-929356769.68255222</v>
      </c>
      <c r="D36" s="160">
        <v>-7391523.6900265319</v>
      </c>
      <c r="E36" s="159">
        <f>'Benef frete'!E35</f>
        <v>5741935284.4747124</v>
      </c>
      <c r="F36" s="161">
        <f>'Benef externalidades'!J49*'Benef Total'!$B$5/'Benef Total'!$B$6</f>
        <v>1776033758.8987045</v>
      </c>
      <c r="G36" s="162">
        <f t="shared" si="1"/>
        <v>6580197645.9598541</v>
      </c>
      <c r="H36" s="129">
        <f t="shared" si="0"/>
        <v>256080136.15881312</v>
      </c>
      <c r="I36" s="164">
        <f t="shared" si="2"/>
        <v>16880182320.420069</v>
      </c>
    </row>
    <row r="37" spans="1:9" x14ac:dyDescent="0.25">
      <c r="A37" s="163">
        <v>2051</v>
      </c>
      <c r="B37" s="162">
        <v>-3069312.122953353</v>
      </c>
      <c r="C37" s="162">
        <f>-OPEX!B55</f>
        <v>-936931866.93706381</v>
      </c>
      <c r="D37" s="160">
        <v>-7391523.6900265319</v>
      </c>
      <c r="E37" s="159">
        <f>'Benef frete'!E36</f>
        <v>5789853099.9373884</v>
      </c>
      <c r="F37" s="161">
        <f>'Benef externalidades'!J50*'Benef Total'!$B$5/'Benef Total'!$B$6</f>
        <v>1791299937.4687905</v>
      </c>
      <c r="G37" s="162">
        <f t="shared" si="1"/>
        <v>6633760334.6561356</v>
      </c>
      <c r="H37" s="129">
        <f t="shared" si="0"/>
        <v>232496959.46650937</v>
      </c>
      <c r="I37" s="164">
        <f t="shared" si="2"/>
        <v>17112679279.886578</v>
      </c>
    </row>
    <row r="38" spans="1:9" x14ac:dyDescent="0.25">
      <c r="A38" s="163">
        <v>2052</v>
      </c>
      <c r="B38" s="162">
        <v>-2728277.4426252027</v>
      </c>
      <c r="C38" s="162">
        <f>-OPEX!B56</f>
        <v>-942269905.71187007</v>
      </c>
      <c r="D38" s="160">
        <v>-7391523.6900265319</v>
      </c>
      <c r="E38" s="159">
        <f>'Benef frete'!E37</f>
        <v>5823830346.1756096</v>
      </c>
      <c r="F38" s="161">
        <f>'Benef externalidades'!J51*'Benef Total'!$B$5/'Benef Total'!$B$6</f>
        <v>1802295388.4896078</v>
      </c>
      <c r="G38" s="162">
        <f t="shared" si="1"/>
        <v>6673736027.8206959</v>
      </c>
      <c r="H38" s="129">
        <f t="shared" ref="H38:H69" si="3">G38/((1+WACC)^(A38-AnoBase-1))</f>
        <v>210643019.67209277</v>
      </c>
      <c r="I38" s="164">
        <f t="shared" si="2"/>
        <v>17323322299.55867</v>
      </c>
    </row>
    <row r="39" spans="1:9" x14ac:dyDescent="0.25">
      <c r="A39" s="163">
        <v>2053</v>
      </c>
      <c r="B39" s="162">
        <v>-9185127.6646306571</v>
      </c>
      <c r="C39" s="162">
        <f>-OPEX!B57</f>
        <v>-947388822.61887705</v>
      </c>
      <c r="D39" s="160">
        <v>-7391523.6900265319</v>
      </c>
      <c r="E39" s="159">
        <f>'Benef frete'!E38</f>
        <v>5856346197.8690653</v>
      </c>
      <c r="F39" s="161">
        <f>'Benef externalidades'!J52*'Benef Total'!$B$5/'Benef Total'!$B$6</f>
        <v>1812783986.5572534</v>
      </c>
      <c r="G39" s="162">
        <f t="shared" si="1"/>
        <v>6705164710.4527836</v>
      </c>
      <c r="H39" s="129">
        <f t="shared" si="3"/>
        <v>190593482.22377717</v>
      </c>
      <c r="I39" s="164">
        <f t="shared" si="2"/>
        <v>17513915781.782448</v>
      </c>
    </row>
    <row r="40" spans="1:9" x14ac:dyDescent="0.25">
      <c r="A40" s="163">
        <v>2054</v>
      </c>
      <c r="B40" s="162">
        <v>-2387242.7622970524</v>
      </c>
      <c r="C40" s="162">
        <f>-OPEX!B58</f>
        <v>-952291930.18059289</v>
      </c>
      <c r="D40" s="160">
        <v>-7391523.6900265319</v>
      </c>
      <c r="E40" s="159">
        <f>'Benef frete'!E39</f>
        <v>5887417488.4385624</v>
      </c>
      <c r="F40" s="161">
        <f>'Benef externalidades'!J53*'Benef Total'!$B$5/'Benef Total'!$B$6</f>
        <v>1822770964.4464633</v>
      </c>
      <c r="G40" s="162">
        <f t="shared" si="1"/>
        <v>6748117756.2521095</v>
      </c>
      <c r="H40" s="129">
        <f t="shared" si="3"/>
        <v>172743531.40112665</v>
      </c>
      <c r="I40" s="164">
        <f t="shared" si="2"/>
        <v>17686659313.183575</v>
      </c>
    </row>
    <row r="41" spans="1:9" x14ac:dyDescent="0.25">
      <c r="A41" s="163">
        <v>2055</v>
      </c>
      <c r="B41" s="162">
        <v>-2046208.0819689021</v>
      </c>
      <c r="C41" s="162">
        <f>-OPEX!B59</f>
        <v>-956984944.53412175</v>
      </c>
      <c r="D41" s="160">
        <v>-7391523.6900265319</v>
      </c>
      <c r="E41" s="159">
        <f>'Benef frete'!E40</f>
        <v>5917083592.8990355</v>
      </c>
      <c r="F41" s="161">
        <f>'Benef externalidades'!J54*'Benef Total'!$B$5/'Benef Total'!$B$6</f>
        <v>1832269915.7022808</v>
      </c>
      <c r="G41" s="162">
        <f t="shared" si="1"/>
        <v>6782930832.2951994</v>
      </c>
      <c r="H41" s="129">
        <f t="shared" si="3"/>
        <v>156371310.71287981</v>
      </c>
      <c r="I41" s="164">
        <f t="shared" si="2"/>
        <v>17843030623.896454</v>
      </c>
    </row>
    <row r="42" spans="1:9" x14ac:dyDescent="0.25">
      <c r="A42" s="163">
        <v>2056</v>
      </c>
      <c r="B42" s="162">
        <v>-2046208.0819689021</v>
      </c>
      <c r="C42" s="162">
        <f>-OPEX!B60</f>
        <v>-961476736.15030479</v>
      </c>
      <c r="D42" s="160">
        <v>-7391523.6900265319</v>
      </c>
      <c r="E42" s="159">
        <f>'Benef frete'!E41</f>
        <v>5945403669.3198986</v>
      </c>
      <c r="F42" s="161">
        <f>'Benef externalidades'!J55*'Benef Total'!$B$5/'Benef Total'!$B$6</f>
        <v>1841301685.213016</v>
      </c>
      <c r="G42" s="162">
        <f t="shared" si="1"/>
        <v>6815790886.6106148</v>
      </c>
      <c r="H42" s="129">
        <f t="shared" si="3"/>
        <v>141506533.58349967</v>
      </c>
      <c r="I42" s="164">
        <f t="shared" si="2"/>
        <v>17984537157.479954</v>
      </c>
    </row>
    <row r="43" spans="1:9" x14ac:dyDescent="0.25">
      <c r="A43" s="163">
        <v>2057</v>
      </c>
      <c r="B43" s="162">
        <v>-1705173.4016407519</v>
      </c>
      <c r="C43" s="162">
        <f>-OPEX!B61</f>
        <v>-965777988.2486918</v>
      </c>
      <c r="D43" s="160">
        <v>-7391523.6900265319</v>
      </c>
      <c r="E43" s="159">
        <f>'Benef frete'!E42</f>
        <v>5972449403.1232672</v>
      </c>
      <c r="F43" s="161">
        <f>'Benef externalidades'!J56*'Benef Total'!$B$5/'Benef Total'!$B$6</f>
        <v>1849891874.2434034</v>
      </c>
      <c r="G43" s="162">
        <f t="shared" si="1"/>
        <v>6847466592.0263119</v>
      </c>
      <c r="H43" s="129">
        <f t="shared" si="3"/>
        <v>128029692.92487797</v>
      </c>
      <c r="I43" s="164">
        <f t="shared" si="2"/>
        <v>18112566850.404831</v>
      </c>
    </row>
    <row r="44" spans="1:9" x14ac:dyDescent="0.25">
      <c r="A44" s="163">
        <v>2058</v>
      </c>
      <c r="B44" s="162">
        <v>-1023104.0409844511</v>
      </c>
      <c r="C44" s="162">
        <f>-OPEX!B62</f>
        <v>-969900827.12933648</v>
      </c>
      <c r="D44" s="160">
        <v>-7391523.6900265319</v>
      </c>
      <c r="E44" s="159">
        <f>'Benef frete'!E43</f>
        <v>5998303599.0884018</v>
      </c>
      <c r="F44" s="161">
        <f>'Benef externalidades'!J57*'Benef Total'!$B$5/'Benef Total'!$B$6</f>
        <v>1858070074.2538354</v>
      </c>
      <c r="G44" s="162">
        <f t="shared" si="1"/>
        <v>6878058218.4818897</v>
      </c>
      <c r="H44" s="129">
        <f t="shared" si="3"/>
        <v>115815630.60640323</v>
      </c>
      <c r="I44" s="164">
        <f t="shared" si="2"/>
        <v>18228382481.011234</v>
      </c>
    </row>
    <row r="45" spans="1:9" x14ac:dyDescent="0.25">
      <c r="A45" s="163">
        <v>2059</v>
      </c>
      <c r="B45" s="162">
        <v>-1364138.7213126014</v>
      </c>
      <c r="C45" s="162">
        <f>-OPEX!B63</f>
        <v>-973857610.23505795</v>
      </c>
      <c r="D45" s="160">
        <v>-7391523.6900265319</v>
      </c>
      <c r="E45" s="159">
        <f>'Benef frete'!E44</f>
        <v>6023051991.4706182</v>
      </c>
      <c r="F45" s="161">
        <f>'Benef externalidades'!J58*'Benef Total'!$B$5/'Benef Total'!$B$6</f>
        <v>1865867112.9238157</v>
      </c>
      <c r="G45" s="162">
        <f t="shared" si="1"/>
        <v>6906305831.7480364</v>
      </c>
      <c r="H45" s="129">
        <f t="shared" si="3"/>
        <v>104729174.86713769</v>
      </c>
      <c r="I45" s="164">
        <f t="shared" si="2"/>
        <v>18333111655.878372</v>
      </c>
    </row>
    <row r="46" spans="1:9" x14ac:dyDescent="0.25">
      <c r="A46" s="163">
        <v>2060</v>
      </c>
      <c r="B46" s="162">
        <v>-7479954.2629899057</v>
      </c>
      <c r="C46" s="162">
        <f>-OPEX!B64</f>
        <v>-977660941.52911031</v>
      </c>
      <c r="D46" s="160">
        <v>-7391523.6900265319</v>
      </c>
      <c r="E46" s="159">
        <f>'Benef frete'!E45</f>
        <v>6046778565.3398399</v>
      </c>
      <c r="F46" s="161">
        <f>'Benef externalidades'!J59*'Benef Total'!$B$5/'Benef Total'!$B$6</f>
        <v>1873313391.055696</v>
      </c>
      <c r="G46" s="162">
        <f t="shared" si="1"/>
        <v>6927559536.9134102</v>
      </c>
      <c r="H46" s="129">
        <f t="shared" si="3"/>
        <v>94606873.255779058</v>
      </c>
      <c r="I46" s="164">
        <f t="shared" si="2"/>
        <v>18427718529.134151</v>
      </c>
    </row>
    <row r="47" spans="1:9" x14ac:dyDescent="0.25">
      <c r="A47" s="163">
        <v>2061</v>
      </c>
      <c r="B47" s="162">
        <v>-1023104.0409844511</v>
      </c>
      <c r="C47" s="162">
        <f>-OPEX!B65</f>
        <v>-981322450.91935456</v>
      </c>
      <c r="D47" s="160">
        <v>-7391523.6900265319</v>
      </c>
      <c r="E47" s="159">
        <f>'Benef frete'!E46</f>
        <v>6069567105.9696693</v>
      </c>
      <c r="F47" s="161">
        <f>'Benef externalidades'!J60*'Benef Total'!$B$5/'Benef Total'!$B$6</f>
        <v>1880439127.6084816</v>
      </c>
      <c r="G47" s="162">
        <f t="shared" si="1"/>
        <v>6960269154.9277849</v>
      </c>
      <c r="H47" s="129">
        <f t="shared" si="3"/>
        <v>85603003.650650203</v>
      </c>
      <c r="I47" s="164">
        <f t="shared" si="2"/>
        <v>18513321532.784801</v>
      </c>
    </row>
    <row r="48" spans="1:9" x14ac:dyDescent="0.25">
      <c r="A48" s="163">
        <v>2062</v>
      </c>
      <c r="B48" s="162">
        <v>-1157580.892389833</v>
      </c>
      <c r="C48" s="162">
        <f>-OPEX!B66</f>
        <v>-984854404.96734571</v>
      </c>
      <c r="D48" s="160">
        <v>-7391523.6900265319</v>
      </c>
      <c r="E48" s="159">
        <f>'Benef frete'!E47</f>
        <v>6091498141.7508593</v>
      </c>
      <c r="F48" s="161">
        <f>'Benef externalidades'!J61*'Benef Total'!$B$5/'Benef Total'!$B$6</f>
        <v>1887273296.5294497</v>
      </c>
      <c r="G48" s="162">
        <f t="shared" si="1"/>
        <v>6985367928.730547</v>
      </c>
      <c r="H48" s="129">
        <f t="shared" si="3"/>
        <v>77370036.575552046</v>
      </c>
      <c r="I48" s="164">
        <f t="shared" si="2"/>
        <v>18590691569.360355</v>
      </c>
    </row>
    <row r="49" spans="1:9" x14ac:dyDescent="0.25">
      <c r="A49" s="163">
        <v>2063</v>
      </c>
      <c r="B49" s="162">
        <v>-2723434.8908105078</v>
      </c>
      <c r="C49" s="162">
        <f>-OPEX!B67</f>
        <v>-988266997.95427549</v>
      </c>
      <c r="D49" s="160">
        <v>-7391523.6900265319</v>
      </c>
      <c r="E49" s="159">
        <f>'Benef frete'!E48</f>
        <v>6112643907.3216944</v>
      </c>
      <c r="F49" s="161">
        <f>'Benef externalidades'!J62*'Benef Total'!$B$5/'Benef Total'!$B$6</f>
        <v>1893842029.9543166</v>
      </c>
      <c r="G49" s="162">
        <f t="shared" si="1"/>
        <v>7008103980.7408981</v>
      </c>
      <c r="H49" s="129">
        <f t="shared" si="3"/>
        <v>69904414.100906476</v>
      </c>
      <c r="I49" s="164">
        <f t="shared" si="2"/>
        <v>18660595983.461262</v>
      </c>
    </row>
    <row r="50" spans="1:9" x14ac:dyDescent="0.25">
      <c r="A50" s="163">
        <v>2064</v>
      </c>
      <c r="B50" s="162">
        <v>-2723434.8908105078</v>
      </c>
      <c r="C50" s="162">
        <f>-OPEX!B68</f>
        <v>-991569945.83942878</v>
      </c>
      <c r="D50" s="160">
        <v>-7391523.6900265319</v>
      </c>
      <c r="E50" s="159">
        <f>'Benef frete'!E49</f>
        <v>6133071212.1409988</v>
      </c>
      <c r="F50" s="161">
        <f>'Benef externalidades'!J63*'Benef Total'!$B$5/'Benef Total'!$B$6</f>
        <v>1900169414.2922263</v>
      </c>
      <c r="G50" s="162">
        <f t="shared" si="1"/>
        <v>7031555722.0129585</v>
      </c>
      <c r="H50" s="129">
        <f t="shared" si="3"/>
        <v>63164931.968521424</v>
      </c>
      <c r="I50" s="164">
        <f t="shared" si="2"/>
        <v>18723760915.429783</v>
      </c>
    </row>
    <row r="51" spans="1:9" x14ac:dyDescent="0.25">
      <c r="A51" s="163">
        <v>2065</v>
      </c>
      <c r="B51" s="162">
        <v>-2382400.2104823571</v>
      </c>
      <c r="C51" s="162">
        <f>-OPEX!B69</f>
        <v>-994771756.33162963</v>
      </c>
      <c r="D51" s="160">
        <v>-7391523.6900265319</v>
      </c>
      <c r="E51" s="159">
        <f>'Benef frete'!E50</f>
        <v>6152837589.2749548</v>
      </c>
      <c r="F51" s="161">
        <f>'Benef externalidades'!J64*'Benef Total'!$B$5/'Benef Total'!$B$6</f>
        <v>1906276326.1106107</v>
      </c>
      <c r="G51" s="162">
        <f t="shared" si="1"/>
        <v>7054568235.1534271</v>
      </c>
      <c r="H51" s="129">
        <f t="shared" si="3"/>
        <v>57071014.861461058</v>
      </c>
      <c r="I51" s="164">
        <f t="shared" si="2"/>
        <v>18780831930.291245</v>
      </c>
    </row>
    <row r="52" spans="1:9" x14ac:dyDescent="0.25">
      <c r="A52" s="163">
        <v>2066</v>
      </c>
      <c r="B52" s="162">
        <v>-2178263.6574669364</v>
      </c>
      <c r="C52" s="162">
        <f>-OPEX!B70</f>
        <v>-997880138.95177436</v>
      </c>
      <c r="D52" s="160">
        <v>-7391523.6900265319</v>
      </c>
      <c r="E52" s="159">
        <f>'Benef frete'!E51</f>
        <v>6171997671.0050879</v>
      </c>
      <c r="F52" s="161">
        <f>'Benef externalidades'!J65*'Benef Total'!$B$5/'Benef Total'!$B$6</f>
        <v>1912182330.495671</v>
      </c>
      <c r="G52" s="162">
        <f t="shared" si="1"/>
        <v>7076730075.2014914</v>
      </c>
      <c r="H52" s="129">
        <f t="shared" si="3"/>
        <v>51558269.775222197</v>
      </c>
      <c r="I52" s="164">
        <f t="shared" si="2"/>
        <v>18832390200.066467</v>
      </c>
    </row>
    <row r="53" spans="1:9" x14ac:dyDescent="0.25">
      <c r="A53" s="163">
        <v>2067</v>
      </c>
      <c r="B53" s="162">
        <v>-2178263.6574669364</v>
      </c>
      <c r="C53" s="162">
        <f>-OPEX!B71</f>
        <v>-1000902046.3122343</v>
      </c>
      <c r="D53" s="160">
        <v>-7391523.6900265319</v>
      </c>
      <c r="E53" s="159">
        <f>'Benef frete'!E52</f>
        <v>6190597418.8964653</v>
      </c>
      <c r="F53" s="161">
        <f>'Benef externalidades'!J66*'Benef Total'!$B$5/'Benef Total'!$B$6</f>
        <v>1917903989.9797566</v>
      </c>
      <c r="G53" s="162">
        <f t="shared" si="1"/>
        <v>7098029575.2164936</v>
      </c>
      <c r="H53" s="129">
        <f t="shared" si="3"/>
        <v>46571910.616346896</v>
      </c>
      <c r="I53" s="164">
        <f t="shared" si="2"/>
        <v>18878962110.682816</v>
      </c>
    </row>
    <row r="54" spans="1:9" x14ac:dyDescent="0.25">
      <c r="A54" s="163">
        <v>2068</v>
      </c>
      <c r="B54" s="162">
        <v>-2178263.6574669364</v>
      </c>
      <c r="C54" s="162">
        <f>-OPEX!B72</f>
        <v>-1003842838.2061249</v>
      </c>
      <c r="D54" s="160">
        <v>-7391523.6900265319</v>
      </c>
      <c r="E54" s="159">
        <f>'Benef frete'!E53</f>
        <v>6208677082.8654671</v>
      </c>
      <c r="F54" s="161">
        <f>'Benef externalidades'!J67*'Benef Total'!$B$5/'Benef Total'!$B$6</f>
        <v>1923455776.0474815</v>
      </c>
      <c r="G54" s="162">
        <f t="shared" si="1"/>
        <v>7118720233.3593302</v>
      </c>
      <c r="H54" s="129">
        <f t="shared" si="3"/>
        <v>42063821.228691772</v>
      </c>
      <c r="I54" s="164">
        <f t="shared" si="2"/>
        <v>18921025931.911507</v>
      </c>
    </row>
    <row r="55" spans="1:9" x14ac:dyDescent="0.25">
      <c r="A55" s="163">
        <v>2069</v>
      </c>
      <c r="B55" s="162">
        <v>-1837228.9771387861</v>
      </c>
      <c r="C55" s="162">
        <f>-OPEX!B73</f>
        <v>-1006708158.8509301</v>
      </c>
      <c r="D55" s="160">
        <v>-7391523.6900265319</v>
      </c>
      <c r="E55" s="159">
        <f>'Benef frete'!E54</f>
        <v>6226272575.1876993</v>
      </c>
      <c r="F55" s="161">
        <f>'Benef externalidades'!J68*'Benef Total'!$B$5/'Benef Total'!$B$6</f>
        <v>1928850515.3307183</v>
      </c>
      <c r="G55" s="162">
        <f t="shared" si="1"/>
        <v>7139186179.0003223</v>
      </c>
      <c r="H55" s="129">
        <f t="shared" si="3"/>
        <v>37990591.227223694</v>
      </c>
      <c r="I55" s="164">
        <f t="shared" si="2"/>
        <v>18959016523.138729</v>
      </c>
    </row>
    <row r="56" spans="1:9" x14ac:dyDescent="0.25">
      <c r="A56" s="163">
        <v>2070</v>
      </c>
      <c r="B56" s="162">
        <v>-181442757.69796136</v>
      </c>
      <c r="C56" s="162">
        <f>-OPEX!B74</f>
        <v>-1009502241.0721687</v>
      </c>
      <c r="D56" s="160">
        <v>-7391523.6900265319</v>
      </c>
      <c r="E56" s="159">
        <f>'Benef frete'!E55</f>
        <v>6243413327.1852884</v>
      </c>
      <c r="F56" s="161">
        <f>'Benef externalidades'!J69*'Benef Total'!$B$5/'Benef Total'!$B$6</f>
        <v>1934098793.053746</v>
      </c>
      <c r="G56" s="162">
        <f t="shared" si="1"/>
        <v>6979175597.7788782</v>
      </c>
      <c r="H56" s="129">
        <f t="shared" si="3"/>
        <v>33446603.11477226</v>
      </c>
      <c r="I56" s="164">
        <f t="shared" si="2"/>
        <v>18992463126.253502</v>
      </c>
    </row>
    <row r="57" spans="1:9" x14ac:dyDescent="0.25">
      <c r="A57" s="163">
        <v>2071</v>
      </c>
      <c r="B57" s="162">
        <v>-1974127.1044515157</v>
      </c>
      <c r="C57" s="162">
        <f>-OPEX!B75</f>
        <v>-1012229159.6210825</v>
      </c>
      <c r="D57" s="160">
        <v>-7391523.6900265319</v>
      </c>
      <c r="E57" s="159">
        <f>'Benef frete'!E56</f>
        <v>6260126843.3423071</v>
      </c>
      <c r="F57" s="161">
        <f>'Benef externalidades'!J70*'Benef Total'!$B$5/'Benef Total'!$B$6</f>
        <v>1939210344.5686903</v>
      </c>
      <c r="G57" s="162">
        <f t="shared" si="1"/>
        <v>7177742377.4954367</v>
      </c>
      <c r="H57" s="129">
        <f t="shared" si="3"/>
        <v>30978208.956853047</v>
      </c>
      <c r="I57" s="164">
        <f t="shared" si="2"/>
        <v>19023441335.210354</v>
      </c>
    </row>
    <row r="58" spans="1:9" x14ac:dyDescent="0.25">
      <c r="A58" s="163">
        <v>2072</v>
      </c>
      <c r="B58" s="162">
        <v>-1837228.9771387861</v>
      </c>
      <c r="C58" s="162">
        <f>-OPEX!B76</f>
        <v>-1014892022.3937438</v>
      </c>
      <c r="D58" s="160">
        <v>-7391523.6900265319</v>
      </c>
      <c r="E58" s="159">
        <f>'Benef frete'!E57</f>
        <v>6276437095.5314617</v>
      </c>
      <c r="F58" s="161">
        <f>'Benef externalidades'!J71*'Benef Total'!$B$5/'Benef Total'!$B$6</f>
        <v>1944193615.428746</v>
      </c>
      <c r="G58" s="162">
        <f t="shared" si="1"/>
        <v>7196509935.8992987</v>
      </c>
      <c r="H58" s="129">
        <f t="shared" si="3"/>
        <v>27971188.143669434</v>
      </c>
      <c r="I58" s="164">
        <f t="shared" si="2"/>
        <v>19051412523.354023</v>
      </c>
    </row>
    <row r="59" spans="1:9" x14ac:dyDescent="0.25">
      <c r="A59" s="163">
        <v>2073</v>
      </c>
      <c r="B59" s="162">
        <v>-1633092.4241233654</v>
      </c>
      <c r="C59" s="162">
        <f>-OPEX!B77</f>
        <v>-1017494053.7136275</v>
      </c>
      <c r="D59" s="160">
        <v>-7391523.6900265319</v>
      </c>
      <c r="E59" s="159">
        <f>'Benef frete'!E58</f>
        <v>6292361811.114212</v>
      </c>
      <c r="F59" s="161">
        <f>'Benef externalidades'!J72*'Benef Total'!$B$5/'Benef Total'!$B$6</f>
        <v>1949054989.8670716</v>
      </c>
      <c r="G59" s="162">
        <f t="shared" si="1"/>
        <v>7214898131.1535053</v>
      </c>
      <c r="H59" s="129">
        <f t="shared" si="3"/>
        <v>25254555.88337215</v>
      </c>
      <c r="I59" s="164">
        <f t="shared" si="2"/>
        <v>19076667079.237396</v>
      </c>
    </row>
    <row r="60" spans="1:9" x14ac:dyDescent="0.25">
      <c r="A60" s="163">
        <v>2074</v>
      </c>
      <c r="B60" s="162">
        <v>-1974127.1044515157</v>
      </c>
      <c r="C60" s="162">
        <f>-OPEX!B78</f>
        <v>-1020037727.7141354</v>
      </c>
      <c r="D60" s="160">
        <v>-7391523.6900265319</v>
      </c>
      <c r="E60" s="159">
        <f>'Benef frete'!E59</f>
        <v>6307920663.7700624</v>
      </c>
      <c r="F60" s="161">
        <f>'Benef externalidades'!J73*'Benef Total'!$B$5/'Benef Total'!$B$6</f>
        <v>1953801253.3581655</v>
      </c>
      <c r="G60" s="162">
        <f t="shared" si="1"/>
        <v>7232318538.6196146</v>
      </c>
      <c r="H60" s="129">
        <f t="shared" si="3"/>
        <v>22798570.9062627</v>
      </c>
      <c r="I60" s="164">
        <f t="shared" si="2"/>
        <v>19099465650.143658</v>
      </c>
    </row>
    <row r="61" spans="1:9" x14ac:dyDescent="0.25">
      <c r="A61" s="163">
        <v>2075</v>
      </c>
      <c r="B61" s="162">
        <v>-1633092.4241233654</v>
      </c>
      <c r="C61" s="162">
        <f>-OPEX!B79</f>
        <v>-1022525582.1920326</v>
      </c>
      <c r="D61" s="160">
        <v>-7391523.6900265319</v>
      </c>
      <c r="E61" s="159">
        <f>'Benef frete'!E60</f>
        <v>6323128926.917902</v>
      </c>
      <c r="F61" s="161">
        <f>'Benef externalidades'!J74*'Benef Total'!$B$5/'Benef Total'!$B$6</f>
        <v>1958437734.6754174</v>
      </c>
      <c r="G61" s="162">
        <f t="shared" si="1"/>
        <v>7250016463.2871361</v>
      </c>
      <c r="H61" s="129">
        <f t="shared" si="3"/>
        <v>20582096.902093209</v>
      </c>
      <c r="I61" s="164">
        <f t="shared" si="2"/>
        <v>19120047747.04575</v>
      </c>
    </row>
    <row r="62" spans="1:9" x14ac:dyDescent="0.25">
      <c r="A62" s="163">
        <v>2076</v>
      </c>
      <c r="B62" s="162">
        <v>-1633092.4241233654</v>
      </c>
      <c r="C62" s="162">
        <f>-OPEX!B80</f>
        <v>-1024959167.016507</v>
      </c>
      <c r="D62" s="160">
        <v>-7391523.6900265319</v>
      </c>
      <c r="E62" s="159">
        <f>'Benef frete'!E61</f>
        <v>6337998734.1364641</v>
      </c>
      <c r="F62" s="161">
        <f>'Benef externalidades'!J75*'Benef Total'!$B$5/'Benef Total'!$B$6</f>
        <v>1962968703.4191401</v>
      </c>
      <c r="G62" s="162">
        <f t="shared" si="1"/>
        <v>7266983654.4249468</v>
      </c>
      <c r="H62" s="129">
        <f t="shared" si="3"/>
        <v>18579129.25063641</v>
      </c>
      <c r="I62" s="164">
        <f t="shared" si="2"/>
        <v>19138626876.296387</v>
      </c>
    </row>
    <row r="63" spans="1:9" x14ac:dyDescent="0.25">
      <c r="A63" s="163">
        <v>2077</v>
      </c>
      <c r="B63" s="162">
        <v>-1633092.4241233654</v>
      </c>
      <c r="C63" s="162">
        <f>-OPEX!B81</f>
        <v>-1027340376.9001133</v>
      </c>
      <c r="D63" s="160">
        <v>-7391523.6900265319</v>
      </c>
      <c r="E63" s="159">
        <f>'Benef frete'!E62</f>
        <v>6352542179.2744856</v>
      </c>
      <c r="F63" s="161">
        <f>'Benef externalidades'!J76*'Benef Total'!$B$5/'Benef Total'!$B$6</f>
        <v>1967398310.6452298</v>
      </c>
      <c r="G63" s="162">
        <f t="shared" si="1"/>
        <v>7283575496.9054527</v>
      </c>
      <c r="H63" s="129">
        <f t="shared" si="3"/>
        <v>16770126.778114464</v>
      </c>
      <c r="I63" s="164">
        <f t="shared" si="2"/>
        <v>19155397003.074501</v>
      </c>
    </row>
    <row r="64" spans="1:9" x14ac:dyDescent="0.25">
      <c r="A64" s="163">
        <v>2078</v>
      </c>
      <c r="B64" s="162">
        <v>-7829238.9754964244</v>
      </c>
      <c r="C64" s="162">
        <f>-OPEX!B82</f>
        <v>-1029671083.1502228</v>
      </c>
      <c r="D64" s="160">
        <v>-7391523.6900265319</v>
      </c>
      <c r="E64" s="159">
        <f>'Benef frete'!E63</f>
        <v>6366772020.746665</v>
      </c>
      <c r="F64" s="161">
        <f>'Benef externalidades'!J77*'Benef Total'!$B$5/'Benef Total'!$B$6</f>
        <v>1971730815.1566803</v>
      </c>
      <c r="G64" s="162">
        <f t="shared" si="1"/>
        <v>7293610990.0875998</v>
      </c>
      <c r="H64" s="129">
        <f t="shared" si="3"/>
        <v>15123588.868716322</v>
      </c>
      <c r="I64" s="164">
        <f t="shared" si="2"/>
        <v>19170520591.943218</v>
      </c>
    </row>
    <row r="65" spans="1:9" x14ac:dyDescent="0.25">
      <c r="A65" s="163">
        <v>2079</v>
      </c>
      <c r="B65" s="162">
        <v>-1633092.4241233654</v>
      </c>
      <c r="C65" s="162">
        <f>-OPEX!B83</f>
        <v>-1031952596.6030614</v>
      </c>
      <c r="D65" s="160">
        <v>-7391523.6900265319</v>
      </c>
      <c r="E65" s="159">
        <f>'Benef frete'!E64</f>
        <v>6380695519.1574039</v>
      </c>
      <c r="F65" s="161">
        <f>'Benef externalidades'!J78*'Benef Total'!$B$5/'Benef Total'!$B$6</f>
        <v>1975968768.1509068</v>
      </c>
      <c r="G65" s="162">
        <f t="shared" si="1"/>
        <v>7315687074.5910988</v>
      </c>
      <c r="H65" s="129">
        <f t="shared" si="3"/>
        <v>13661171.196907226</v>
      </c>
      <c r="I65" s="164">
        <f t="shared" si="2"/>
        <v>19184181763.140125</v>
      </c>
    </row>
    <row r="66" spans="1:9" x14ac:dyDescent="0.25">
      <c r="A66" s="163">
        <v>2080</v>
      </c>
      <c r="B66" s="162">
        <v>-14229522.079884904</v>
      </c>
      <c r="C66" s="162">
        <f>-OPEX!B84</f>
        <v>-1034186232.5765429</v>
      </c>
      <c r="D66" s="160">
        <v>-7391523.6900265319</v>
      </c>
      <c r="E66" s="159">
        <f>'Benef frete'!E65</f>
        <v>6394322494.9196072</v>
      </c>
      <c r="F66" s="161">
        <f>'Benef externalidades'!J79*'Benef Total'!$B$5/'Benef Total'!$B$6</f>
        <v>1980115418.2882588</v>
      </c>
      <c r="G66" s="162">
        <f t="shared" si="1"/>
        <v>7318630634.8614111</v>
      </c>
      <c r="H66" s="129">
        <f t="shared" si="3"/>
        <v>12307878.191534601</v>
      </c>
      <c r="I66" s="164">
        <f t="shared" si="2"/>
        <v>19196489641.331661</v>
      </c>
    </row>
    <row r="67" spans="1:9" x14ac:dyDescent="0.25">
      <c r="A67" s="163">
        <v>2081</v>
      </c>
      <c r="B67" s="162">
        <v>-1428955.8711079448</v>
      </c>
      <c r="C67" s="162">
        <f>-OPEX!B85</f>
        <v>-1036373078.0590357</v>
      </c>
      <c r="D67" s="160">
        <v>-7391523.6900265319</v>
      </c>
      <c r="E67" s="159">
        <f>'Benef frete'!E66</f>
        <v>6407660874.7178373</v>
      </c>
      <c r="F67" s="161">
        <f>'Benef externalidades'!J80*'Benef Total'!$B$5/'Benef Total'!$B$6</f>
        <v>1984173399.5965245</v>
      </c>
      <c r="G67" s="162">
        <f t="shared" si="1"/>
        <v>7346640716.6941919</v>
      </c>
      <c r="H67" s="129">
        <f t="shared" si="3"/>
        <v>11126605.971438847</v>
      </c>
      <c r="I67" s="164">
        <f t="shared" si="2"/>
        <v>19207616247.303101</v>
      </c>
    </row>
    <row r="68" spans="1:9" x14ac:dyDescent="0.25">
      <c r="A68" s="163">
        <v>2082</v>
      </c>
      <c r="B68" s="162">
        <v>-1428955.8711079448</v>
      </c>
      <c r="C68" s="162">
        <f>-OPEX!B86</f>
        <v>-1038514392.4872289</v>
      </c>
      <c r="D68" s="160">
        <v>-7391523.6900265319</v>
      </c>
      <c r="E68" s="159">
        <f>'Benef frete'!E67</f>
        <v>6420716572.8160801</v>
      </c>
      <c r="F68" s="161">
        <f>'Benef externalidades'!J81*'Benef Total'!$B$5/'Benef Total'!$B$6</f>
        <v>1988144704.9537187</v>
      </c>
      <c r="G68" s="162">
        <f t="shared" si="1"/>
        <v>7361526405.7214355</v>
      </c>
      <c r="H68" s="129">
        <f t="shared" si="3"/>
        <v>10040661.552403545</v>
      </c>
      <c r="I68" s="164">
        <f t="shared" si="2"/>
        <v>19217656908.855503</v>
      </c>
    </row>
    <row r="69" spans="1:9" x14ac:dyDescent="0.25">
      <c r="A69" s="163">
        <v>2083</v>
      </c>
      <c r="B69" s="162">
        <v>-7829238.9754964244</v>
      </c>
      <c r="C69" s="162">
        <f>-OPEX!B87</f>
        <v>-1040611337.6292601</v>
      </c>
      <c r="D69" s="160">
        <v>-7391523.6900265319</v>
      </c>
      <c r="E69" s="159">
        <f>'Benef frete'!E68</f>
        <v>6433498770.6453247</v>
      </c>
      <c r="F69" s="161">
        <f>'Benef externalidades'!J82*'Benef Total'!$B$5/'Benef Total'!$B$6</f>
        <v>1992032261.185946</v>
      </c>
      <c r="G69" s="162">
        <f t="shared" si="1"/>
        <v>7369698931.5364876</v>
      </c>
      <c r="H69" s="129">
        <f t="shared" si="3"/>
        <v>9052421.0792706162</v>
      </c>
      <c r="I69" s="164">
        <f t="shared" si="2"/>
        <v>19226709329.934772</v>
      </c>
    </row>
    <row r="70" spans="1:9" x14ac:dyDescent="0.25">
      <c r="A70" s="163">
        <v>2084</v>
      </c>
      <c r="B70" s="162">
        <v>-7681669.5400979789</v>
      </c>
      <c r="C70" s="162">
        <f>-OPEX!B88</f>
        <v>-1042664547.8491653</v>
      </c>
      <c r="D70" s="160">
        <v>-7391523.6900265319</v>
      </c>
      <c r="E70" s="159">
        <f>'Benef frete'!E69</f>
        <v>6446011400.0106268</v>
      </c>
      <c r="F70" s="161">
        <f>'Benef externalidades'!J83*'Benef Total'!$B$5/'Benef Total'!$B$6</f>
        <v>1995837406.0903432</v>
      </c>
      <c r="G70" s="162">
        <f t="shared" si="1"/>
        <v>7384111065.0216808</v>
      </c>
      <c r="H70" s="129">
        <f t="shared" ref="H70:H75" si="4">G70/((1+WACC)^(A70-AnoBase-1))</f>
        <v>8168339.2766836965</v>
      </c>
      <c r="I70" s="164">
        <f t="shared" si="2"/>
        <v>19234877669.211456</v>
      </c>
    </row>
    <row r="71" spans="1:9" x14ac:dyDescent="0.25">
      <c r="A71" s="163">
        <v>2085</v>
      </c>
      <c r="B71" s="162">
        <v>-1428955.8711079448</v>
      </c>
      <c r="C71" s="162">
        <f>-OPEX!B89</f>
        <v>-1044675233.7837172</v>
      </c>
      <c r="D71" s="160">
        <v>-7391523.6900265319</v>
      </c>
      <c r="E71" s="159">
        <f>'Benef frete'!E70</f>
        <v>6458262632.3557653</v>
      </c>
      <c r="F71" s="161">
        <f>'Benef externalidades'!J84*'Benef Total'!$B$5/'Benef Total'!$B$6</f>
        <v>1999562711.39204</v>
      </c>
      <c r="G71" s="162">
        <f t="shared" ref="G71:G75" si="5">SUM(B71:F71)</f>
        <v>7404329630.4029541</v>
      </c>
      <c r="H71" s="129">
        <f t="shared" si="4"/>
        <v>7376355.5036300309</v>
      </c>
      <c r="I71" s="164">
        <f t="shared" si="2"/>
        <v>19242254024.715088</v>
      </c>
    </row>
    <row r="72" spans="1:9" x14ac:dyDescent="0.25">
      <c r="A72" s="163">
        <v>2086</v>
      </c>
      <c r="B72" s="162">
        <v>-1224819.3180925241</v>
      </c>
      <c r="C72" s="162">
        <f>-OPEX!B90</f>
        <v>-1046644136.8410983</v>
      </c>
      <c r="D72" s="160">
        <v>-7391523.6900265319</v>
      </c>
      <c r="E72" s="159">
        <f>'Benef frete'!E71</f>
        <v>6470255747.6328459</v>
      </c>
      <c r="F72" s="161">
        <f>'Benef externalidades'!J85*'Benef Total'!$B$5/'Benef Total'!$B$6</f>
        <v>2003209275.4717002</v>
      </c>
      <c r="G72" s="162">
        <f t="shared" si="5"/>
        <v>7418204543.2553291</v>
      </c>
      <c r="H72" s="129">
        <f t="shared" si="4"/>
        <v>6655419.6649807282</v>
      </c>
      <c r="I72" s="164">
        <f t="shared" ref="I72:I75" si="6">I71+H72</f>
        <v>19248909444.38007</v>
      </c>
    </row>
    <row r="73" spans="1:9" x14ac:dyDescent="0.25">
      <c r="A73" s="163">
        <v>2087</v>
      </c>
      <c r="B73" s="162">
        <v>-1224819.3180925241</v>
      </c>
      <c r="C73" s="162">
        <f>-OPEX!B91</f>
        <v>-1048572103.209681</v>
      </c>
      <c r="D73" s="160">
        <v>-7391523.6900265319</v>
      </c>
      <c r="E73" s="159">
        <f>'Benef frete'!E72</f>
        <v>6481997306.7129421</v>
      </c>
      <c r="F73" s="161">
        <f>'Benef externalidades'!J86*'Benef Total'!$B$5/'Benef Total'!$B$6</f>
        <v>2006779153.7125638</v>
      </c>
      <c r="G73" s="162">
        <f t="shared" si="5"/>
        <v>7431588014.2077055</v>
      </c>
      <c r="H73" s="129">
        <f t="shared" si="4"/>
        <v>6004527.1668824973</v>
      </c>
      <c r="I73" s="164">
        <f t="shared" si="6"/>
        <v>19254913971.546951</v>
      </c>
    </row>
    <row r="74" spans="1:9" x14ac:dyDescent="0.25">
      <c r="A74" s="163">
        <v>2088</v>
      </c>
      <c r="B74" s="162">
        <v>-1428955.8711079448</v>
      </c>
      <c r="C74" s="162">
        <f>-OPEX!B92</f>
        <v>-1050460176.2704167</v>
      </c>
      <c r="D74" s="160">
        <v>-7391523.6900265319</v>
      </c>
      <c r="E74" s="159">
        <f>'Benef frete'!E73</f>
        <v>6493492242.4505863</v>
      </c>
      <c r="F74" s="161">
        <f>'Benef externalidades'!J87*'Benef Total'!$B$5/'Benef Total'!$B$6</f>
        <v>2010273903.7087858</v>
      </c>
      <c r="G74" s="162">
        <f t="shared" si="5"/>
        <v>7444485490.3278208</v>
      </c>
      <c r="H74" s="129">
        <f t="shared" si="4"/>
        <v>5416920.0175791997</v>
      </c>
      <c r="I74" s="164">
        <f t="shared" si="6"/>
        <v>19260330891.564529</v>
      </c>
    </row>
    <row r="75" spans="1:9" x14ac:dyDescent="0.25">
      <c r="A75" s="163">
        <v>2089</v>
      </c>
      <c r="B75" s="162">
        <v>-1224819.3180925241</v>
      </c>
      <c r="C75" s="162">
        <f>-OPEX!B93</f>
        <v>-1052308967.6412281</v>
      </c>
      <c r="D75" s="160">
        <v>-7391523.6900265319</v>
      </c>
      <c r="E75" s="159">
        <f>'Benef frete'!E74</f>
        <v>6504746835.0961876</v>
      </c>
      <c r="F75" s="161">
        <f>'Benef externalidades'!J88*'Benef Total'!$B$5/'Benef Total'!$B$6</f>
        <v>2013695471.2540317</v>
      </c>
      <c r="G75" s="162">
        <f t="shared" si="5"/>
        <v>7457516995.7008724</v>
      </c>
      <c r="H75" s="129">
        <f t="shared" si="4"/>
        <v>4886889.6683158847</v>
      </c>
      <c r="I75" s="164">
        <f t="shared" si="6"/>
        <v>19265217781.232845</v>
      </c>
    </row>
    <row r="76" spans="1:9" x14ac:dyDescent="0.25">
      <c r="A76" s="165" t="s">
        <v>17</v>
      </c>
      <c r="B76" s="214">
        <f>SUM(B6:B75)</f>
        <v>-6149562134.0257978</v>
      </c>
      <c r="C76" s="214">
        <f>SUM(C6:C75)</f>
        <v>-60152982482.718056</v>
      </c>
      <c r="D76" s="215">
        <f>SUM(D6:D75)</f>
        <v>-735382710.12939048</v>
      </c>
      <c r="E76" s="214">
        <f>SUM(E6:E75)</f>
        <v>373991532063.07214</v>
      </c>
      <c r="F76" s="271">
        <f>SUM(F6:F75)</f>
        <v>116827046641.9295</v>
      </c>
      <c r="G76" s="214">
        <f t="shared" ref="G76:H76" si="7">SUM(G6:G75)</f>
        <v>423780651378.12836</v>
      </c>
      <c r="H76" s="216">
        <f t="shared" si="7"/>
        <v>19265217781.232845</v>
      </c>
      <c r="I76" s="215" t="s">
        <v>44</v>
      </c>
    </row>
    <row r="77" spans="1:9" ht="15.75" thickBot="1" x14ac:dyDescent="0.3">
      <c r="A77" s="166" t="s">
        <v>114</v>
      </c>
      <c r="B77" s="217">
        <f>NPV(WACC,B6:B75)</f>
        <v>-2729530842.6375203</v>
      </c>
      <c r="C77" s="217">
        <f t="shared" ref="C77" si="8">NPV(WACC,C6:C75)</f>
        <v>-3235168306.4693737</v>
      </c>
      <c r="D77" s="218">
        <f>NPV(WACC,D6:D75)</f>
        <v>-166784135.43360078</v>
      </c>
      <c r="E77" s="217">
        <f>NPV(WACC,E6:E75)</f>
        <v>19208699531.726257</v>
      </c>
      <c r="F77" s="272">
        <f>NPV(WACC,F6:F75)</f>
        <v>6188001534.0470829</v>
      </c>
      <c r="G77" s="217">
        <f t="shared" ref="G77" si="9">NPV(WACC,G6:G75)</f>
        <v>19265217781.232849</v>
      </c>
      <c r="H77" s="300" t="s">
        <v>44</v>
      </c>
      <c r="I77" s="218" t="s">
        <v>44</v>
      </c>
    </row>
    <row r="80" spans="1:9" x14ac:dyDescent="0.25">
      <c r="A80" s="295" t="s">
        <v>176</v>
      </c>
      <c r="B80" s="156">
        <f>ABS(SUM(E77:F77)/SUM(B77:D77))</f>
        <v>4.1420158691138989</v>
      </c>
    </row>
    <row r="81" spans="1:6" x14ac:dyDescent="0.25">
      <c r="E81" s="50"/>
      <c r="F81" s="50"/>
    </row>
    <row r="82" spans="1:6" x14ac:dyDescent="0.25">
      <c r="E82" s="50"/>
      <c r="F82" s="50"/>
    </row>
    <row r="83" spans="1:6" x14ac:dyDescent="0.25">
      <c r="A83" s="21" t="s">
        <v>262</v>
      </c>
    </row>
    <row r="84" spans="1:6" x14ac:dyDescent="0.25">
      <c r="A84" s="418"/>
      <c r="B84" s="418"/>
      <c r="C84" s="419" t="s">
        <v>261</v>
      </c>
      <c r="D84" s="419"/>
      <c r="E84" s="419"/>
      <c r="F84" s="419"/>
    </row>
    <row r="85" spans="1:6" x14ac:dyDescent="0.25">
      <c r="A85" s="418"/>
      <c r="B85" s="418"/>
      <c r="C85" s="296">
        <v>0</v>
      </c>
      <c r="D85" s="297">
        <v>0.05</v>
      </c>
      <c r="E85" s="297">
        <v>0.1</v>
      </c>
      <c r="F85" s="297">
        <v>0.2</v>
      </c>
    </row>
    <row r="86" spans="1:6" x14ac:dyDescent="0.25">
      <c r="A86" s="418" t="s">
        <v>260</v>
      </c>
      <c r="B86" s="297">
        <v>0</v>
      </c>
      <c r="C86" s="294">
        <f t="shared" ref="C86:F89" si="10">ABS((1+$B86)*SUM($E$77:$F$77)/((1+C$85)*SUM($B$77:$D$77)))</f>
        <v>4.1420158691138989</v>
      </c>
      <c r="D86" s="294">
        <f t="shared" si="10"/>
        <v>3.944777018203713</v>
      </c>
      <c r="E86" s="294">
        <f t="shared" si="10"/>
        <v>3.765468971921726</v>
      </c>
      <c r="F86" s="294">
        <f t="shared" si="10"/>
        <v>3.4516798909282493</v>
      </c>
    </row>
    <row r="87" spans="1:6" x14ac:dyDescent="0.25">
      <c r="A87" s="418"/>
      <c r="B87" s="297">
        <v>-0.05</v>
      </c>
      <c r="C87" s="294">
        <f t="shared" si="10"/>
        <v>3.9349150756582034</v>
      </c>
      <c r="D87" s="294">
        <f t="shared" si="10"/>
        <v>3.7475381672935271</v>
      </c>
      <c r="E87" s="294">
        <f t="shared" si="10"/>
        <v>3.5771955233256394</v>
      </c>
      <c r="F87" s="294">
        <f t="shared" si="10"/>
        <v>3.2790958963818366</v>
      </c>
    </row>
    <row r="88" spans="1:6" x14ac:dyDescent="0.25">
      <c r="A88" s="418"/>
      <c r="B88" s="297">
        <v>-0.1</v>
      </c>
      <c r="C88" s="294">
        <f t="shared" si="10"/>
        <v>3.7278142822025093</v>
      </c>
      <c r="D88" s="294">
        <f t="shared" si="10"/>
        <v>3.5502993163833421</v>
      </c>
      <c r="E88" s="294">
        <f t="shared" si="10"/>
        <v>3.3889220747295536</v>
      </c>
      <c r="F88" s="294">
        <f t="shared" si="10"/>
        <v>3.1065119018354248</v>
      </c>
    </row>
    <row r="89" spans="1:6" x14ac:dyDescent="0.25">
      <c r="A89" s="418"/>
      <c r="B89" s="297">
        <v>-0.2</v>
      </c>
      <c r="C89" s="294">
        <f t="shared" si="10"/>
        <v>3.3136126952911193</v>
      </c>
      <c r="D89" s="294">
        <f t="shared" si="10"/>
        <v>3.1558216145629707</v>
      </c>
      <c r="E89" s="294">
        <f t="shared" si="10"/>
        <v>3.0123751775373808</v>
      </c>
      <c r="F89" s="294">
        <f t="shared" si="10"/>
        <v>2.7613439127425998</v>
      </c>
    </row>
    <row r="92" spans="1:6" x14ac:dyDescent="0.25">
      <c r="B92" s="50"/>
      <c r="C92" s="50"/>
    </row>
    <row r="93" spans="1:6" x14ac:dyDescent="0.25">
      <c r="B93" s="50"/>
      <c r="C93" s="50"/>
    </row>
    <row r="94" spans="1:6" x14ac:dyDescent="0.25">
      <c r="C94" s="50"/>
      <c r="D94" s="50"/>
    </row>
    <row r="95" spans="1:6" x14ac:dyDescent="0.25">
      <c r="C95" s="50"/>
      <c r="D95" s="50"/>
    </row>
  </sheetData>
  <mergeCells count="11">
    <mergeCell ref="A86:A89"/>
    <mergeCell ref="C84:F84"/>
    <mergeCell ref="A84:B85"/>
    <mergeCell ref="I4:I5"/>
    <mergeCell ref="A4:A5"/>
    <mergeCell ref="B4:B5"/>
    <mergeCell ref="C4:C5"/>
    <mergeCell ref="E4:F4"/>
    <mergeCell ref="G4:G5"/>
    <mergeCell ref="H4:H5"/>
    <mergeCell ref="D4:D5"/>
  </mergeCells>
  <conditionalFormatting sqref="B16:B75 G16:G75 D16:D75">
    <cfRule type="cellIs" dxfId="4" priority="16" operator="lessThan">
      <formula>0</formula>
    </cfRule>
    <cfRule type="colorScale" priority="17">
      <colorScale>
        <cfvo type="num" val="&quot;&gt;0&quot;"/>
        <cfvo type="num" val="&quot;&lt;=0&quot;"/>
        <color rgb="FFFF0000"/>
        <color theme="1"/>
      </colorScale>
    </cfRule>
    <cfRule type="colorScale" priority="18">
      <colorScale>
        <cfvo type="num" val="&quot;&lt;0&quot;"/>
        <cfvo type="max"/>
        <color rgb="FFFF0000"/>
        <color theme="1"/>
      </colorScale>
    </cfRule>
  </conditionalFormatting>
  <conditionalFormatting sqref="B6:B15 E7:E75 D7:D15 D6:E6 G6:I6 G7:G15 I7:I15 H7:H75 H77">
    <cfRule type="cellIs" dxfId="3" priority="13" operator="lessThan">
      <formula>0</formula>
    </cfRule>
    <cfRule type="colorScale" priority="14">
      <colorScale>
        <cfvo type="num" val="&quot;&gt;0&quot;"/>
        <cfvo type="num" val="&quot;&lt;=0&quot;"/>
        <color rgb="FFFF0000"/>
        <color theme="1"/>
      </colorScale>
    </cfRule>
    <cfRule type="colorScale" priority="15">
      <colorScale>
        <cfvo type="num" val="&quot;&lt;0&quot;"/>
        <cfvo type="max"/>
        <color rgb="FFFF0000"/>
        <color theme="1"/>
      </colorScale>
    </cfRule>
  </conditionalFormatting>
  <conditionalFormatting sqref="B76:G77 I76:I77 H76">
    <cfRule type="cellIs" dxfId="2" priority="10" operator="lessThan">
      <formula>0</formula>
    </cfRule>
    <cfRule type="colorScale" priority="11">
      <colorScale>
        <cfvo type="num" val="&quot;&gt;0&quot;"/>
        <cfvo type="num" val="&quot;&lt;=0&quot;"/>
        <color rgb="FFFF0000"/>
        <color theme="1"/>
      </colorScale>
    </cfRule>
    <cfRule type="colorScale" priority="12">
      <colorScale>
        <cfvo type="num" val="&quot;&lt;0&quot;"/>
        <cfvo type="max"/>
        <color rgb="FFFF0000"/>
        <color theme="1"/>
      </colorScale>
    </cfRule>
  </conditionalFormatting>
  <conditionalFormatting sqref="C6:C75">
    <cfRule type="cellIs" dxfId="1" priority="7" operator="lessThan">
      <formula>0</formula>
    </cfRule>
    <cfRule type="colorScale" priority="8">
      <colorScale>
        <cfvo type="num" val="&quot;&gt;0&quot;"/>
        <cfvo type="num" val="&quot;&lt;=0&quot;"/>
        <color rgb="FFFF0000"/>
        <color theme="1"/>
      </colorScale>
    </cfRule>
    <cfRule type="colorScale" priority="9">
      <colorScale>
        <cfvo type="num" val="&quot;&lt;0&quot;"/>
        <cfvo type="max"/>
        <color rgb="FFFF0000"/>
        <color theme="1"/>
      </colorScale>
    </cfRule>
  </conditionalFormatting>
  <conditionalFormatting sqref="F6:F75">
    <cfRule type="cellIs" dxfId="0" priority="1" operator="lessThan">
      <formula>0</formula>
    </cfRule>
    <cfRule type="colorScale" priority="2">
      <colorScale>
        <cfvo type="num" val="&quot;&gt;0&quot;"/>
        <cfvo type="num" val="&quot;&lt;=0&quot;"/>
        <color rgb="FFFF0000"/>
        <color theme="1"/>
      </colorScale>
    </cfRule>
    <cfRule type="colorScale" priority="3">
      <colorScale>
        <cfvo type="num" val="&quot;&lt;0&quot;"/>
        <cfvo type="max"/>
        <color rgb="FFFF0000"/>
        <color theme="1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186E9-DD2A-42AC-929B-5016E0CA8545}">
  <dimension ref="A1:E51"/>
  <sheetViews>
    <sheetView workbookViewId="0"/>
  </sheetViews>
  <sheetFormatPr defaultRowHeight="15" x14ac:dyDescent="0.25"/>
  <cols>
    <col min="1" max="1" width="34.28515625" bestFit="1" customWidth="1"/>
    <col min="2" max="7" width="21.7109375" customWidth="1"/>
  </cols>
  <sheetData>
    <row r="1" spans="1:4" x14ac:dyDescent="0.25">
      <c r="A1" s="111" t="s">
        <v>97</v>
      </c>
    </row>
    <row r="4" spans="1:4" x14ac:dyDescent="0.25">
      <c r="A4" s="428" t="s">
        <v>177</v>
      </c>
      <c r="B4" s="428"/>
      <c r="C4" s="428"/>
      <c r="D4" s="428"/>
    </row>
    <row r="5" spans="1:4" x14ac:dyDescent="0.25">
      <c r="A5" s="147" t="s">
        <v>178</v>
      </c>
      <c r="B5" s="147" t="s">
        <v>179</v>
      </c>
      <c r="C5" s="147" t="s">
        <v>180</v>
      </c>
      <c r="D5" s="147" t="s">
        <v>181</v>
      </c>
    </row>
    <row r="6" spans="1:4" x14ac:dyDescent="0.25">
      <c r="A6" s="429" t="s">
        <v>182</v>
      </c>
      <c r="B6" s="167" t="s">
        <v>183</v>
      </c>
      <c r="C6" s="167" t="s">
        <v>184</v>
      </c>
      <c r="D6" s="168">
        <v>0.01</v>
      </c>
    </row>
    <row r="7" spans="1:4" x14ac:dyDescent="0.25">
      <c r="A7" s="429"/>
      <c r="B7" s="167" t="s">
        <v>183</v>
      </c>
      <c r="C7" s="167" t="s">
        <v>185</v>
      </c>
      <c r="D7" s="168">
        <v>1.2E-2</v>
      </c>
    </row>
    <row r="8" spans="1:4" x14ac:dyDescent="0.25">
      <c r="A8" s="429"/>
      <c r="B8" s="167" t="s">
        <v>183</v>
      </c>
      <c r="C8" s="167" t="s">
        <v>186</v>
      </c>
      <c r="D8" s="168">
        <v>6.4999999999999997E-3</v>
      </c>
    </row>
    <row r="9" spans="1:4" x14ac:dyDescent="0.25">
      <c r="A9" s="429"/>
      <c r="B9" s="167" t="s">
        <v>183</v>
      </c>
      <c r="C9" s="167" t="s">
        <v>187</v>
      </c>
      <c r="D9" s="168">
        <v>0.03</v>
      </c>
    </row>
    <row r="10" spans="1:4" x14ac:dyDescent="0.25">
      <c r="A10" s="429"/>
      <c r="B10" s="167" t="s">
        <v>188</v>
      </c>
      <c r="C10" s="167" t="s">
        <v>189</v>
      </c>
      <c r="D10" s="168">
        <v>0.04</v>
      </c>
    </row>
    <row r="11" spans="1:4" x14ac:dyDescent="0.25">
      <c r="A11" s="430" t="s">
        <v>190</v>
      </c>
      <c r="B11" s="169" t="s">
        <v>183</v>
      </c>
      <c r="C11" s="169" t="s">
        <v>184</v>
      </c>
      <c r="D11" s="170">
        <v>0.01</v>
      </c>
    </row>
    <row r="12" spans="1:4" x14ac:dyDescent="0.25">
      <c r="A12" s="430"/>
      <c r="B12" s="169" t="s">
        <v>183</v>
      </c>
      <c r="C12" s="169" t="s">
        <v>185</v>
      </c>
      <c r="D12" s="170">
        <v>4.8000000000000001E-2</v>
      </c>
    </row>
    <row r="13" spans="1:4" x14ac:dyDescent="0.25">
      <c r="A13" s="430"/>
      <c r="B13" s="169" t="s">
        <v>183</v>
      </c>
      <c r="C13" s="169" t="s">
        <v>186</v>
      </c>
      <c r="D13" s="170">
        <v>6.4999999999999997E-3</v>
      </c>
    </row>
    <row r="14" spans="1:4" x14ac:dyDescent="0.25">
      <c r="A14" s="430"/>
      <c r="B14" s="169" t="s">
        <v>183</v>
      </c>
      <c r="C14" s="169" t="s">
        <v>187</v>
      </c>
      <c r="D14" s="170">
        <v>0.03</v>
      </c>
    </row>
    <row r="15" spans="1:4" x14ac:dyDescent="0.25">
      <c r="A15" s="430"/>
      <c r="B15" s="169" t="s">
        <v>188</v>
      </c>
      <c r="C15" s="169" t="s">
        <v>189</v>
      </c>
      <c r="D15" s="170">
        <v>0.04</v>
      </c>
    </row>
    <row r="16" spans="1:4" x14ac:dyDescent="0.25">
      <c r="A16" s="431" t="s">
        <v>171</v>
      </c>
      <c r="B16" s="431"/>
      <c r="C16" s="431"/>
      <c r="D16" s="431"/>
    </row>
    <row r="17" spans="1:4" x14ac:dyDescent="0.25">
      <c r="A17" s="432"/>
      <c r="B17" s="432"/>
      <c r="C17" s="432"/>
      <c r="D17" s="432"/>
    </row>
    <row r="20" spans="1:4" x14ac:dyDescent="0.25">
      <c r="A20" s="433" t="s">
        <v>191</v>
      </c>
      <c r="B20" s="434"/>
      <c r="C20" s="434"/>
      <c r="D20" s="435"/>
    </row>
    <row r="21" spans="1:4" x14ac:dyDescent="0.25">
      <c r="A21" s="171" t="s">
        <v>192</v>
      </c>
      <c r="B21" s="126" t="s">
        <v>193</v>
      </c>
      <c r="C21" s="126" t="s">
        <v>194</v>
      </c>
      <c r="D21" s="171" t="s">
        <v>129</v>
      </c>
    </row>
    <row r="22" spans="1:4" x14ac:dyDescent="0.25">
      <c r="A22" s="172" t="str">
        <f>CAPEX!B8</f>
        <v>Custos Indiretos</v>
      </c>
      <c r="B22" s="173" t="s">
        <v>44</v>
      </c>
      <c r="C22" s="173">
        <f>D22</f>
        <v>439258733.13652205</v>
      </c>
      <c r="D22" s="174">
        <f>CAPEX!BU8</f>
        <v>439258733.13652205</v>
      </c>
    </row>
    <row r="23" spans="1:4" x14ac:dyDescent="0.25">
      <c r="A23" s="172" t="str">
        <f>CAPEX!B9</f>
        <v>Desapropriação e Aquisição de Terras</v>
      </c>
      <c r="B23" s="173">
        <f>D23</f>
        <v>81172915.762183294</v>
      </c>
      <c r="C23" s="173" t="s">
        <v>44</v>
      </c>
      <c r="D23" s="174">
        <f>CAPEX!BU9</f>
        <v>81172915.762183294</v>
      </c>
    </row>
    <row r="24" spans="1:4" x14ac:dyDescent="0.25">
      <c r="A24" s="172" t="str">
        <f>CAPEX!B10</f>
        <v>Edificações e Instalações</v>
      </c>
      <c r="B24" s="173">
        <f>D24</f>
        <v>75331999.32285881</v>
      </c>
      <c r="C24" s="175" t="s">
        <v>44</v>
      </c>
      <c r="D24" s="174">
        <f>CAPEX!BU10</f>
        <v>75331999.32285881</v>
      </c>
    </row>
    <row r="25" spans="1:4" x14ac:dyDescent="0.25">
      <c r="A25" s="172" t="str">
        <f>CAPEX!B11</f>
        <v>Infraestrutura Ferroviária</v>
      </c>
      <c r="B25" s="173">
        <f>D25</f>
        <v>1421276319.727458</v>
      </c>
      <c r="C25" s="48" t="s">
        <v>44</v>
      </c>
      <c r="D25" s="174">
        <f>CAPEX!BU11</f>
        <v>1421276319.727458</v>
      </c>
    </row>
    <row r="26" spans="1:4" x14ac:dyDescent="0.25">
      <c r="A26" s="172" t="str">
        <f>CAPEX!B12</f>
        <v>Máquinas e Equipamentos</v>
      </c>
      <c r="B26" s="173" t="s">
        <v>44</v>
      </c>
      <c r="C26" s="48" t="s">
        <v>44</v>
      </c>
      <c r="D26" s="174">
        <f>CAPEX!BU12</f>
        <v>162612979.17619652</v>
      </c>
    </row>
    <row r="27" spans="1:4" x14ac:dyDescent="0.25">
      <c r="A27" s="172" t="str">
        <f>CAPEX!B13</f>
        <v>Locomotiva</v>
      </c>
      <c r="B27" s="173" t="s">
        <v>44</v>
      </c>
      <c r="C27" s="48" t="s">
        <v>44</v>
      </c>
      <c r="D27" s="174">
        <f>CAPEX!BU13</f>
        <v>761417952.71544969</v>
      </c>
    </row>
    <row r="28" spans="1:4" x14ac:dyDescent="0.25">
      <c r="A28" s="172" t="str">
        <f>CAPEX!B14</f>
        <v>Vagão</v>
      </c>
      <c r="B28" s="173" t="s">
        <v>44</v>
      </c>
      <c r="C28" s="48" t="s">
        <v>44</v>
      </c>
      <c r="D28" s="174">
        <f>CAPEX!BU14</f>
        <v>1371991776.6146553</v>
      </c>
    </row>
    <row r="29" spans="1:4" x14ac:dyDescent="0.25">
      <c r="A29" s="172" t="str">
        <f>CAPEX!B15</f>
        <v>Projeto Executivo</v>
      </c>
      <c r="B29" s="48" t="s">
        <v>44</v>
      </c>
      <c r="C29" s="48">
        <f>D29</f>
        <v>171809795.77949047</v>
      </c>
      <c r="D29" s="174">
        <f>CAPEX!BU15</f>
        <v>171809795.77949047</v>
      </c>
    </row>
    <row r="30" spans="1:4" x14ac:dyDescent="0.25">
      <c r="A30" s="172" t="str">
        <f>CAPEX!B16</f>
        <v>Serviços Preliminares</v>
      </c>
      <c r="B30" s="128">
        <f>D30</f>
        <v>0</v>
      </c>
      <c r="C30" s="128" t="s">
        <v>44</v>
      </c>
      <c r="D30" s="174">
        <f>CAPEX!BU16</f>
        <v>0</v>
      </c>
    </row>
    <row r="31" spans="1:4" x14ac:dyDescent="0.25">
      <c r="A31" s="172" t="str">
        <f>CAPEX!B17</f>
        <v>Sistemas Ferroviários</v>
      </c>
      <c r="B31" s="128">
        <f t="shared" ref="B31:B33" si="0">D31</f>
        <v>0</v>
      </c>
      <c r="C31" s="128" t="s">
        <v>44</v>
      </c>
      <c r="D31" s="174">
        <f>CAPEX!BU17</f>
        <v>0</v>
      </c>
    </row>
    <row r="32" spans="1:4" x14ac:dyDescent="0.25">
      <c r="A32" s="172" t="str">
        <f>CAPEX!B18</f>
        <v>Superestrutura Ferroviária</v>
      </c>
      <c r="B32" s="128">
        <f t="shared" si="0"/>
        <v>2280928506.3884482</v>
      </c>
      <c r="C32" s="128" t="s">
        <v>44</v>
      </c>
      <c r="D32" s="174">
        <f>CAPEX!BU18</f>
        <v>2280928506.3884482</v>
      </c>
    </row>
    <row r="33" spans="1:5" x14ac:dyDescent="0.25">
      <c r="A33" s="172" t="str">
        <f>CAPEX!B19</f>
        <v>Terraplanagem</v>
      </c>
      <c r="B33" s="128">
        <f t="shared" si="0"/>
        <v>1653783840.2426114</v>
      </c>
      <c r="C33" s="128" t="s">
        <v>44</v>
      </c>
      <c r="D33" s="174">
        <f>CAPEX!BU19</f>
        <v>1653783840.2426114</v>
      </c>
    </row>
    <row r="34" spans="1:5" x14ac:dyDescent="0.25">
      <c r="A34" s="127" t="s">
        <v>17</v>
      </c>
      <c r="B34" s="142">
        <f>SUM(B22:B33)</f>
        <v>5512493581.4435596</v>
      </c>
      <c r="C34" s="142">
        <f t="shared" ref="C34" si="1">SUM(C22:C33)</f>
        <v>611068528.91601253</v>
      </c>
      <c r="D34" s="142">
        <f>SUM(D22:D33)</f>
        <v>8419584818.8658733</v>
      </c>
    </row>
    <row r="35" spans="1:5" x14ac:dyDescent="0.25">
      <c r="A35" s="27" t="s">
        <v>195</v>
      </c>
      <c r="B35" s="27"/>
      <c r="C35" s="27"/>
      <c r="D35" s="27"/>
    </row>
    <row r="37" spans="1:5" x14ac:dyDescent="0.25">
      <c r="A37" s="436" t="s">
        <v>196</v>
      </c>
      <c r="B37" s="436"/>
      <c r="C37" s="436" t="s">
        <v>197</v>
      </c>
      <c r="D37" s="436"/>
      <c r="E37" s="436"/>
    </row>
    <row r="38" spans="1:5" x14ac:dyDescent="0.25">
      <c r="A38" s="126" t="s">
        <v>198</v>
      </c>
      <c r="B38" s="126" t="s">
        <v>199</v>
      </c>
      <c r="C38" s="126" t="s">
        <v>179</v>
      </c>
      <c r="D38" s="126" t="s">
        <v>200</v>
      </c>
      <c r="E38" s="126" t="s">
        <v>201</v>
      </c>
    </row>
    <row r="39" spans="1:5" x14ac:dyDescent="0.25">
      <c r="A39" s="426" t="s">
        <v>193</v>
      </c>
      <c r="B39" s="427">
        <f>SUM(B22:B33)</f>
        <v>5512493581.4435596</v>
      </c>
      <c r="C39" s="176" t="s">
        <v>183</v>
      </c>
      <c r="D39" s="177">
        <f>SUM(D6:D9)</f>
        <v>5.8499999999999996E-2</v>
      </c>
      <c r="E39" s="178">
        <f>$B$39*D39</f>
        <v>322480874.51444823</v>
      </c>
    </row>
    <row r="40" spans="1:5" x14ac:dyDescent="0.25">
      <c r="A40" s="426"/>
      <c r="B40" s="427"/>
      <c r="C40" s="176" t="s">
        <v>202</v>
      </c>
      <c r="D40" s="28" t="s">
        <v>44</v>
      </c>
      <c r="E40" s="128" t="s">
        <v>44</v>
      </c>
    </row>
    <row r="41" spans="1:5" x14ac:dyDescent="0.25">
      <c r="A41" s="426"/>
      <c r="B41" s="427"/>
      <c r="C41" s="176" t="s">
        <v>203</v>
      </c>
      <c r="D41" s="177">
        <f>D10</f>
        <v>0.04</v>
      </c>
      <c r="E41" s="178">
        <f>$B$39*D41</f>
        <v>220499743.2577424</v>
      </c>
    </row>
    <row r="42" spans="1:5" x14ac:dyDescent="0.25">
      <c r="A42" s="426" t="s">
        <v>194</v>
      </c>
      <c r="B42" s="427">
        <f>SUM(C22:C33)</f>
        <v>611068528.91601253</v>
      </c>
      <c r="C42" s="176" t="s">
        <v>183</v>
      </c>
      <c r="D42" s="177">
        <f>SUM(D11:D14)</f>
        <v>9.4500000000000001E-2</v>
      </c>
      <c r="E42" s="178">
        <f>$B$42*D42</f>
        <v>57745975.982563183</v>
      </c>
    </row>
    <row r="43" spans="1:5" x14ac:dyDescent="0.25">
      <c r="A43" s="426"/>
      <c r="B43" s="427"/>
      <c r="C43" s="176" t="s">
        <v>202</v>
      </c>
      <c r="D43" s="28" t="s">
        <v>44</v>
      </c>
      <c r="E43" s="128" t="s">
        <v>44</v>
      </c>
    </row>
    <row r="44" spans="1:5" x14ac:dyDescent="0.25">
      <c r="A44" s="426"/>
      <c r="B44" s="427"/>
      <c r="C44" s="176" t="s">
        <v>203</v>
      </c>
      <c r="D44" s="179">
        <f>D15</f>
        <v>0.04</v>
      </c>
      <c r="E44" s="178">
        <f>$B$42*D44</f>
        <v>24442741.1566405</v>
      </c>
    </row>
    <row r="45" spans="1:5" x14ac:dyDescent="0.25">
      <c r="A45" s="180" t="s">
        <v>17</v>
      </c>
      <c r="B45" s="181">
        <f>SUM(B39:B44)</f>
        <v>6123562110.3595724</v>
      </c>
      <c r="C45" s="182" t="s">
        <v>44</v>
      </c>
      <c r="D45" s="182" t="s">
        <v>44</v>
      </c>
      <c r="E45" s="183">
        <f>SUM(E39:E44)</f>
        <v>625169334.91139424</v>
      </c>
    </row>
    <row r="48" spans="1:5" x14ac:dyDescent="0.25">
      <c r="A48" s="133" t="s">
        <v>204</v>
      </c>
      <c r="B48" s="133" t="s">
        <v>197</v>
      </c>
      <c r="E48" s="184"/>
    </row>
    <row r="49" spans="1:2" x14ac:dyDescent="0.25">
      <c r="A49" s="132" t="s">
        <v>183</v>
      </c>
      <c r="B49" s="129">
        <f>E39+E42</f>
        <v>380226850.49701142</v>
      </c>
    </row>
    <row r="50" spans="1:2" x14ac:dyDescent="0.25">
      <c r="A50" s="132" t="s">
        <v>202</v>
      </c>
      <c r="B50" s="185" t="s">
        <v>44</v>
      </c>
    </row>
    <row r="51" spans="1:2" x14ac:dyDescent="0.25">
      <c r="A51" s="132" t="s">
        <v>203</v>
      </c>
      <c r="B51" s="129">
        <f>E41+E44</f>
        <v>244942484.4143829</v>
      </c>
    </row>
  </sheetData>
  <mergeCells count="11">
    <mergeCell ref="A39:A41"/>
    <mergeCell ref="B39:B41"/>
    <mergeCell ref="A42:A44"/>
    <mergeCell ref="B42:B44"/>
    <mergeCell ref="A4:D4"/>
    <mergeCell ref="A6:A10"/>
    <mergeCell ref="A11:A15"/>
    <mergeCell ref="A16:D17"/>
    <mergeCell ref="A20:D20"/>
    <mergeCell ref="A37:B37"/>
    <mergeCell ref="C37:E37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E844C-5EE7-4DCE-AD0E-33F92326AE1F}">
  <dimension ref="A1:BS51"/>
  <sheetViews>
    <sheetView workbookViewId="0"/>
  </sheetViews>
  <sheetFormatPr defaultRowHeight="15" x14ac:dyDescent="0.25"/>
  <cols>
    <col min="1" max="1" width="23.42578125" style="27" bestFit="1" customWidth="1"/>
    <col min="2" max="71" width="20.7109375" style="27" customWidth="1"/>
    <col min="72" max="16384" width="9.140625" style="27"/>
  </cols>
  <sheetData>
    <row r="1" spans="1:3" x14ac:dyDescent="0.25">
      <c r="A1" s="111" t="s">
        <v>98</v>
      </c>
    </row>
    <row r="4" spans="1:3" x14ac:dyDescent="0.25">
      <c r="A4" s="437" t="s">
        <v>205</v>
      </c>
      <c r="B4" s="437"/>
      <c r="C4" s="437"/>
    </row>
    <row r="5" spans="1:3" x14ac:dyDescent="0.25">
      <c r="A5" s="171" t="s">
        <v>12</v>
      </c>
      <c r="B5" s="171" t="s">
        <v>206</v>
      </c>
      <c r="C5" s="133" t="s">
        <v>207</v>
      </c>
    </row>
    <row r="6" spans="1:3" x14ac:dyDescent="0.25">
      <c r="A6" s="194">
        <v>2003</v>
      </c>
      <c r="B6" s="186" t="s">
        <v>44</v>
      </c>
      <c r="C6" s="53">
        <v>10000000</v>
      </c>
    </row>
    <row r="7" spans="1:3" x14ac:dyDescent="0.25">
      <c r="A7" s="28">
        <v>2004</v>
      </c>
      <c r="B7" s="42">
        <v>7.5999999999999998E-2</v>
      </c>
      <c r="C7" s="30">
        <f>C6*(1+B7)</f>
        <v>10760000</v>
      </c>
    </row>
    <row r="8" spans="1:3" x14ac:dyDescent="0.25">
      <c r="A8" s="28">
        <v>2005</v>
      </c>
      <c r="B8" s="42">
        <v>5.6900000000000006E-2</v>
      </c>
      <c r="C8" s="30">
        <f>C7*(1+B8)</f>
        <v>11372244</v>
      </c>
    </row>
    <row r="9" spans="1:3" x14ac:dyDescent="0.25">
      <c r="A9" s="28">
        <v>2006</v>
      </c>
      <c r="B9" s="42">
        <v>3.1400000000000004E-2</v>
      </c>
      <c r="C9" s="30">
        <f>C8*(1+B9)</f>
        <v>11729332.461600002</v>
      </c>
    </row>
    <row r="10" spans="1:3" x14ac:dyDescent="0.25">
      <c r="A10" s="28">
        <v>2007</v>
      </c>
      <c r="B10" s="42">
        <v>4.4600000000000001E-2</v>
      </c>
      <c r="C10" s="30">
        <f>C9*(1+B10)</f>
        <v>12252460.689387362</v>
      </c>
    </row>
    <row r="11" spans="1:3" x14ac:dyDescent="0.25">
      <c r="A11" s="28">
        <v>2008</v>
      </c>
      <c r="B11" s="42">
        <v>5.9000000000000004E-2</v>
      </c>
      <c r="C11" s="30">
        <f t="shared" ref="C11:C19" si="0">C10*(1+B11)</f>
        <v>12975355.870061217</v>
      </c>
    </row>
    <row r="12" spans="1:3" x14ac:dyDescent="0.25">
      <c r="A12" s="28">
        <v>2009</v>
      </c>
      <c r="B12" s="42">
        <v>4.3099999999999999E-2</v>
      </c>
      <c r="C12" s="30">
        <f>C11*(1+B12)</f>
        <v>13534593.708060855</v>
      </c>
    </row>
    <row r="13" spans="1:3" x14ac:dyDescent="0.25">
      <c r="A13" s="28">
        <v>2010</v>
      </c>
      <c r="B13" s="42">
        <v>5.91E-2</v>
      </c>
      <c r="C13" s="30">
        <f t="shared" si="0"/>
        <v>14334488.196207251</v>
      </c>
    </row>
    <row r="14" spans="1:3" x14ac:dyDescent="0.25">
      <c r="A14" s="28">
        <v>2011</v>
      </c>
      <c r="B14" s="42">
        <v>6.5000000000000002E-2</v>
      </c>
      <c r="C14" s="30">
        <f t="shared" si="0"/>
        <v>15266229.928960722</v>
      </c>
    </row>
    <row r="15" spans="1:3" x14ac:dyDescent="0.25">
      <c r="A15" s="28">
        <v>2012</v>
      </c>
      <c r="B15" s="42">
        <v>5.8400000000000001E-2</v>
      </c>
      <c r="C15" s="30">
        <f t="shared" si="0"/>
        <v>16157777.756812029</v>
      </c>
    </row>
    <row r="16" spans="1:3" x14ac:dyDescent="0.25">
      <c r="A16" s="28">
        <v>2013</v>
      </c>
      <c r="B16" s="42">
        <v>5.91E-2</v>
      </c>
      <c r="C16" s="30">
        <f t="shared" si="0"/>
        <v>17112702.422239617</v>
      </c>
    </row>
    <row r="17" spans="1:5" x14ac:dyDescent="0.25">
      <c r="A17" s="28">
        <v>2014</v>
      </c>
      <c r="B17" s="42">
        <v>6.4100000000000004E-2</v>
      </c>
      <c r="C17" s="30">
        <f t="shared" si="0"/>
        <v>18209626.647505175</v>
      </c>
    </row>
    <row r="18" spans="1:5" x14ac:dyDescent="0.25">
      <c r="A18" s="28">
        <v>2015</v>
      </c>
      <c r="B18" s="42">
        <v>0.1067</v>
      </c>
      <c r="C18" s="30">
        <f t="shared" si="0"/>
        <v>20152593.810793977</v>
      </c>
    </row>
    <row r="19" spans="1:5" x14ac:dyDescent="0.25">
      <c r="A19" s="28">
        <v>2016</v>
      </c>
      <c r="B19" s="42">
        <v>6.2899999999999998E-2</v>
      </c>
      <c r="C19" s="30">
        <f t="shared" si="0"/>
        <v>21420191.961492918</v>
      </c>
    </row>
    <row r="20" spans="1:5" x14ac:dyDescent="0.25">
      <c r="A20" s="28">
        <v>2017</v>
      </c>
      <c r="B20" s="42">
        <v>2.9499999999999998E-2</v>
      </c>
      <c r="C20" s="30">
        <f>C19*(1+B20)</f>
        <v>22052087.624356963</v>
      </c>
    </row>
    <row r="21" spans="1:5" x14ac:dyDescent="0.25">
      <c r="A21" s="195">
        <v>43374</v>
      </c>
      <c r="B21" s="42">
        <v>4.5600000000000002E-2</v>
      </c>
      <c r="C21" s="30">
        <f>C20*(1+B21)</f>
        <v>23057662.820027642</v>
      </c>
    </row>
    <row r="24" spans="1:5" x14ac:dyDescent="0.25">
      <c r="A24" s="398" t="s">
        <v>214</v>
      </c>
      <c r="B24" s="398"/>
      <c r="C24" s="398"/>
      <c r="D24" s="398"/>
      <c r="E24" s="398"/>
    </row>
    <row r="25" spans="1:5" x14ac:dyDescent="0.25">
      <c r="A25" s="133" t="s">
        <v>208</v>
      </c>
      <c r="B25" s="133" t="s">
        <v>170</v>
      </c>
      <c r="C25" s="133" t="s">
        <v>209</v>
      </c>
      <c r="D25" s="133" t="s">
        <v>210</v>
      </c>
      <c r="E25" s="133" t="s">
        <v>17</v>
      </c>
    </row>
    <row r="26" spans="1:5" x14ac:dyDescent="0.25">
      <c r="A26" s="28" t="s">
        <v>211</v>
      </c>
      <c r="B26" s="333">
        <v>176</v>
      </c>
      <c r="C26" s="333">
        <v>83</v>
      </c>
      <c r="D26" s="333">
        <v>271</v>
      </c>
      <c r="E26" s="334">
        <f>SUM(B26:D26)</f>
        <v>530</v>
      </c>
    </row>
    <row r="27" spans="1:5" x14ac:dyDescent="0.25">
      <c r="A27" s="28" t="s">
        <v>215</v>
      </c>
      <c r="B27" s="333">
        <v>37</v>
      </c>
      <c r="C27" s="333">
        <v>117</v>
      </c>
      <c r="D27" s="333">
        <v>234</v>
      </c>
      <c r="E27" s="334">
        <f>SUM(B27:D27)</f>
        <v>388</v>
      </c>
    </row>
    <row r="28" spans="1:5" x14ac:dyDescent="0.25">
      <c r="A28" s="187" t="s">
        <v>212</v>
      </c>
      <c r="B28" s="60"/>
      <c r="C28" s="60"/>
      <c r="D28" s="60"/>
      <c r="E28" s="188"/>
    </row>
    <row r="31" spans="1:5" x14ac:dyDescent="0.25">
      <c r="A31" s="398" t="s">
        <v>213</v>
      </c>
      <c r="B31" s="398"/>
      <c r="C31" s="398"/>
      <c r="D31" s="398"/>
      <c r="E31" s="398"/>
    </row>
    <row r="32" spans="1:5" x14ac:dyDescent="0.25">
      <c r="A32" s="133" t="s">
        <v>208</v>
      </c>
      <c r="B32" s="133" t="s">
        <v>170</v>
      </c>
      <c r="C32" s="133" t="s">
        <v>209</v>
      </c>
      <c r="D32" s="133" t="s">
        <v>210</v>
      </c>
      <c r="E32" s="133" t="s">
        <v>17</v>
      </c>
    </row>
    <row r="33" spans="1:71" x14ac:dyDescent="0.25">
      <c r="A33" s="28" t="s">
        <v>211</v>
      </c>
      <c r="B33" s="321">
        <f>SUM(B39:BS39)</f>
        <v>46741.377902671258</v>
      </c>
      <c r="C33" s="321">
        <f>SUM(B40:BS40)</f>
        <v>42564.916891884845</v>
      </c>
      <c r="D33" s="321">
        <f>SUM(B41:BS41)</f>
        <v>245928.61607164115</v>
      </c>
      <c r="E33" s="321">
        <f>SUM(B33:D33)</f>
        <v>335234.91086619726</v>
      </c>
    </row>
    <row r="34" spans="1:71" x14ac:dyDescent="0.25">
      <c r="A34" s="28" t="s">
        <v>215</v>
      </c>
      <c r="B34" s="321">
        <f>SUM(B43:BS43)</f>
        <v>3684.3647544773739</v>
      </c>
      <c r="C34" s="321">
        <f>SUM(B44:BS44)</f>
        <v>11650.558818212232</v>
      </c>
      <c r="D34" s="321">
        <f>SUM(B45:BS45)</f>
        <v>23301.117636424464</v>
      </c>
      <c r="E34" s="321">
        <f>SUM(B34:D34)</f>
        <v>38636.041209114068</v>
      </c>
    </row>
    <row r="37" spans="1:71" x14ac:dyDescent="0.25">
      <c r="A37" s="193"/>
      <c r="B37" s="193">
        <v>2020</v>
      </c>
      <c r="C37" s="193">
        <v>2021</v>
      </c>
      <c r="D37" s="193">
        <v>2022</v>
      </c>
      <c r="E37" s="193">
        <v>2023</v>
      </c>
      <c r="F37" s="193">
        <v>2024</v>
      </c>
      <c r="G37" s="193">
        <v>2025</v>
      </c>
      <c r="H37" s="193">
        <v>2026</v>
      </c>
      <c r="I37" s="193">
        <v>2027</v>
      </c>
      <c r="J37" s="193">
        <v>2028</v>
      </c>
      <c r="K37" s="193">
        <v>2029</v>
      </c>
      <c r="L37" s="193">
        <v>2030</v>
      </c>
      <c r="M37" s="193">
        <v>2031</v>
      </c>
      <c r="N37" s="193">
        <v>2032</v>
      </c>
      <c r="O37" s="193">
        <v>2033</v>
      </c>
      <c r="P37" s="193">
        <v>2034</v>
      </c>
      <c r="Q37" s="193">
        <v>2035</v>
      </c>
      <c r="R37" s="193">
        <v>2036</v>
      </c>
      <c r="S37" s="193">
        <v>2037</v>
      </c>
      <c r="T37" s="193">
        <v>2038</v>
      </c>
      <c r="U37" s="193">
        <v>2039</v>
      </c>
      <c r="V37" s="193">
        <v>2040</v>
      </c>
      <c r="W37" s="193">
        <v>2041</v>
      </c>
      <c r="X37" s="193">
        <v>2042</v>
      </c>
      <c r="Y37" s="193">
        <v>2043</v>
      </c>
      <c r="Z37" s="193">
        <v>2044</v>
      </c>
      <c r="AA37" s="193">
        <v>2045</v>
      </c>
      <c r="AB37" s="193">
        <v>2046</v>
      </c>
      <c r="AC37" s="193">
        <v>2047</v>
      </c>
      <c r="AD37" s="193">
        <v>2048</v>
      </c>
      <c r="AE37" s="193">
        <v>2049</v>
      </c>
      <c r="AF37" s="193">
        <v>2050</v>
      </c>
      <c r="AG37" s="193">
        <v>2051</v>
      </c>
      <c r="AH37" s="193">
        <v>2052</v>
      </c>
      <c r="AI37" s="193">
        <v>2053</v>
      </c>
      <c r="AJ37" s="193">
        <v>2054</v>
      </c>
      <c r="AK37" s="193">
        <v>2055</v>
      </c>
      <c r="AL37" s="193">
        <v>2056</v>
      </c>
      <c r="AM37" s="193">
        <v>2057</v>
      </c>
      <c r="AN37" s="193">
        <v>2058</v>
      </c>
      <c r="AO37" s="193">
        <v>2059</v>
      </c>
      <c r="AP37" s="193">
        <v>2060</v>
      </c>
      <c r="AQ37" s="193">
        <v>2061</v>
      </c>
      <c r="AR37" s="193">
        <v>2062</v>
      </c>
      <c r="AS37" s="193">
        <v>2063</v>
      </c>
      <c r="AT37" s="193">
        <v>2064</v>
      </c>
      <c r="AU37" s="193">
        <v>2065</v>
      </c>
      <c r="AV37" s="193">
        <v>2066</v>
      </c>
      <c r="AW37" s="193">
        <v>2067</v>
      </c>
      <c r="AX37" s="193">
        <v>2068</v>
      </c>
      <c r="AY37" s="193">
        <v>2069</v>
      </c>
      <c r="AZ37" s="193">
        <v>2070</v>
      </c>
      <c r="BA37" s="193">
        <v>2071</v>
      </c>
      <c r="BB37" s="193">
        <v>2072</v>
      </c>
      <c r="BC37" s="193">
        <v>2073</v>
      </c>
      <c r="BD37" s="193">
        <v>2074</v>
      </c>
      <c r="BE37" s="193">
        <v>2075</v>
      </c>
      <c r="BF37" s="193">
        <v>2076</v>
      </c>
      <c r="BG37" s="193">
        <v>2077</v>
      </c>
      <c r="BH37" s="193">
        <v>2078</v>
      </c>
      <c r="BI37" s="193">
        <v>2079</v>
      </c>
      <c r="BJ37" s="193">
        <v>2080</v>
      </c>
      <c r="BK37" s="193">
        <v>2081</v>
      </c>
      <c r="BL37" s="193">
        <v>2082</v>
      </c>
      <c r="BM37" s="193">
        <v>2083</v>
      </c>
      <c r="BN37" s="193">
        <v>2084</v>
      </c>
      <c r="BO37" s="193">
        <v>2085</v>
      </c>
      <c r="BP37" s="193">
        <v>2086</v>
      </c>
      <c r="BQ37" s="193">
        <v>2087</v>
      </c>
      <c r="BR37" s="193">
        <v>2088</v>
      </c>
      <c r="BS37" s="193">
        <v>2089</v>
      </c>
    </row>
    <row r="38" spans="1:71" x14ac:dyDescent="0.25">
      <c r="A38" s="335" t="s">
        <v>211</v>
      </c>
      <c r="B38" s="336">
        <f>SUM(B39:B41)</f>
        <v>0</v>
      </c>
      <c r="C38" s="336">
        <f t="shared" ref="C38:BN38" si="1">SUM(C39:C41)</f>
        <v>3259.4135398832368</v>
      </c>
      <c r="D38" s="336">
        <f t="shared" si="1"/>
        <v>2712.0905142685751</v>
      </c>
      <c r="E38" s="336">
        <f t="shared" si="1"/>
        <v>30387.979244817878</v>
      </c>
      <c r="F38" s="336">
        <f t="shared" si="1"/>
        <v>55225.678889790899</v>
      </c>
      <c r="G38" s="336">
        <f t="shared" si="1"/>
        <v>57634.429658793561</v>
      </c>
      <c r="H38" s="336">
        <f t="shared" si="1"/>
        <v>56585.437833429627</v>
      </c>
      <c r="I38" s="336">
        <f t="shared" si="1"/>
        <v>24563.221255288066</v>
      </c>
      <c r="J38" s="336">
        <f t="shared" si="1"/>
        <v>19420.100728435209</v>
      </c>
      <c r="K38" s="336">
        <f t="shared" si="1"/>
        <v>28370.077119994621</v>
      </c>
      <c r="L38" s="336">
        <f t="shared" si="1"/>
        <v>24778.256760575587</v>
      </c>
      <c r="M38" s="336">
        <f t="shared" si="1"/>
        <v>2353.070353849806</v>
      </c>
      <c r="N38" s="336">
        <f t="shared" si="1"/>
        <v>3458.6773318457426</v>
      </c>
      <c r="O38" s="336">
        <f t="shared" si="1"/>
        <v>3292.0647849171201</v>
      </c>
      <c r="P38" s="336">
        <f t="shared" si="1"/>
        <v>3389.0609514994562</v>
      </c>
      <c r="Q38" s="336">
        <f t="shared" si="1"/>
        <v>723.48432172760931</v>
      </c>
      <c r="R38" s="336">
        <f t="shared" si="1"/>
        <v>295.42606909328913</v>
      </c>
      <c r="S38" s="336">
        <f t="shared" si="1"/>
        <v>288.8645043184876</v>
      </c>
      <c r="T38" s="336">
        <f t="shared" si="1"/>
        <v>616.59771510837936</v>
      </c>
      <c r="U38" s="336">
        <f t="shared" si="1"/>
        <v>295.42606909328913</v>
      </c>
      <c r="V38" s="336">
        <f t="shared" si="1"/>
        <v>1930.2000115043286</v>
      </c>
      <c r="W38" s="336">
        <f t="shared" si="1"/>
        <v>216.76511890928253</v>
      </c>
      <c r="X38" s="336">
        <f t="shared" si="1"/>
        <v>205.80323524674301</v>
      </c>
      <c r="Y38" s="336">
        <f t="shared" si="1"/>
        <v>522.57456237409519</v>
      </c>
      <c r="Z38" s="336">
        <f t="shared" si="1"/>
        <v>216.76511890928253</v>
      </c>
      <c r="AA38" s="336">
        <f t="shared" si="1"/>
        <v>800.21750736538615</v>
      </c>
      <c r="AB38" s="336">
        <f t="shared" si="1"/>
        <v>109.61883662539536</v>
      </c>
      <c r="AC38" s="336">
        <f t="shared" si="1"/>
        <v>109.61883662539536</v>
      </c>
      <c r="AD38" s="336">
        <f t="shared" si="1"/>
        <v>120.58072028793489</v>
      </c>
      <c r="AE38" s="336">
        <f t="shared" si="1"/>
        <v>109.61883662539536</v>
      </c>
      <c r="AF38" s="336">
        <f t="shared" si="1"/>
        <v>32.885650987618604</v>
      </c>
      <c r="AG38" s="336">
        <f t="shared" si="1"/>
        <v>98.656952962855812</v>
      </c>
      <c r="AH38" s="336">
        <f t="shared" si="1"/>
        <v>87.695069300316291</v>
      </c>
      <c r="AI38" s="336">
        <f t="shared" si="1"/>
        <v>404.46639642766843</v>
      </c>
      <c r="AJ38" s="336">
        <f t="shared" si="1"/>
        <v>76.733185637776742</v>
      </c>
      <c r="AK38" s="336">
        <f t="shared" si="1"/>
        <v>65.771301975237208</v>
      </c>
      <c r="AL38" s="336">
        <f t="shared" si="1"/>
        <v>65.771301975237208</v>
      </c>
      <c r="AM38" s="336">
        <f t="shared" si="1"/>
        <v>54.80941831269768</v>
      </c>
      <c r="AN38" s="336">
        <f t="shared" si="1"/>
        <v>32.885650987618604</v>
      </c>
      <c r="AO38" s="336">
        <f t="shared" si="1"/>
        <v>43.847534650158146</v>
      </c>
      <c r="AP38" s="336">
        <f t="shared" si="1"/>
        <v>349.6569781149708</v>
      </c>
      <c r="AQ38" s="336">
        <f t="shared" si="1"/>
        <v>32.885650987618604</v>
      </c>
      <c r="AR38" s="336">
        <f t="shared" si="1"/>
        <v>37.208142761745471</v>
      </c>
      <c r="AS38" s="336">
        <f t="shared" si="1"/>
        <v>87.53941507309392</v>
      </c>
      <c r="AT38" s="336">
        <f t="shared" si="1"/>
        <v>87.53941507309392</v>
      </c>
      <c r="AU38" s="336">
        <f t="shared" si="1"/>
        <v>76.577531410554371</v>
      </c>
      <c r="AV38" s="336">
        <f t="shared" si="1"/>
        <v>70.015966635752889</v>
      </c>
      <c r="AW38" s="336">
        <f t="shared" si="1"/>
        <v>70.015966635752889</v>
      </c>
      <c r="AX38" s="336">
        <f t="shared" si="1"/>
        <v>70.015966635752889</v>
      </c>
      <c r="AY38" s="336">
        <f t="shared" si="1"/>
        <v>59.054082973213362</v>
      </c>
      <c r="AZ38" s="336">
        <f t="shared" si="1"/>
        <v>8842.8219474757389</v>
      </c>
      <c r="BA38" s="336">
        <f t="shared" si="1"/>
        <v>63.4544018609514</v>
      </c>
      <c r="BB38" s="336">
        <f t="shared" si="1"/>
        <v>59.054082973213362</v>
      </c>
      <c r="BC38" s="336">
        <f t="shared" si="1"/>
        <v>52.492518198411872</v>
      </c>
      <c r="BD38" s="336">
        <f t="shared" si="1"/>
        <v>63.4544018609514</v>
      </c>
      <c r="BE38" s="336">
        <f t="shared" si="1"/>
        <v>52.492518198411872</v>
      </c>
      <c r="BF38" s="336">
        <f t="shared" si="1"/>
        <v>52.492518198411872</v>
      </c>
      <c r="BG38" s="336">
        <f t="shared" si="1"/>
        <v>52.492518198411872</v>
      </c>
      <c r="BH38" s="336">
        <f t="shared" si="1"/>
        <v>359.11742207963385</v>
      </c>
      <c r="BI38" s="336">
        <f t="shared" si="1"/>
        <v>52.492518198411872</v>
      </c>
      <c r="BJ38" s="336">
        <f t="shared" si="1"/>
        <v>672.30389073565732</v>
      </c>
      <c r="BK38" s="336">
        <f t="shared" si="1"/>
        <v>45.930953423610376</v>
      </c>
      <c r="BL38" s="336">
        <f t="shared" si="1"/>
        <v>45.930953423610376</v>
      </c>
      <c r="BM38" s="336">
        <f t="shared" si="1"/>
        <v>359.11742207963385</v>
      </c>
      <c r="BN38" s="336">
        <f t="shared" si="1"/>
        <v>356.14071577616107</v>
      </c>
      <c r="BO38" s="336">
        <f t="shared" ref="BO38:BS38" si="2">SUM(BO39:BO41)</f>
        <v>45.930953423610376</v>
      </c>
      <c r="BP38" s="336">
        <f t="shared" si="2"/>
        <v>39.369388648808901</v>
      </c>
      <c r="BQ38" s="336">
        <f t="shared" si="2"/>
        <v>39.369388648808901</v>
      </c>
      <c r="BR38" s="336">
        <f t="shared" si="2"/>
        <v>45.930953423610376</v>
      </c>
      <c r="BS38" s="336">
        <f t="shared" si="2"/>
        <v>39.369388648808901</v>
      </c>
    </row>
    <row r="39" spans="1:71" x14ac:dyDescent="0.25">
      <c r="A39" s="189" t="s">
        <v>170</v>
      </c>
      <c r="B39" s="321">
        <f>$B$26*SUM(CAPEX!C8:C11,CAPEX!C15:C19)/$C$21</f>
        <v>0</v>
      </c>
      <c r="C39" s="321">
        <f>$B$26*SUM(CAPEX!D8:D11,CAPEX!D15:D19)/$C$21</f>
        <v>825.64303831239147</v>
      </c>
      <c r="D39" s="321">
        <f>$B$26*SUM(CAPEX!E8:E11,CAPEX!E15:E19)/$C$21</f>
        <v>668.15537498130584</v>
      </c>
      <c r="E39" s="321">
        <f>$B$26*SUM(CAPEX!F8:F11,CAPEX!F15:F19)/$C$21</f>
        <v>5294.4304283886413</v>
      </c>
      <c r="F39" s="321">
        <f>$B$26*SUM(CAPEX!G8:G11,CAPEX!G15:G19)/$C$21</f>
        <v>9313.4659094730578</v>
      </c>
      <c r="G39" s="321">
        <f>$B$26*SUM(CAPEX!H8:H11,CAPEX!H15:H19)/$C$21</f>
        <v>9671.826737983698</v>
      </c>
      <c r="H39" s="321">
        <f>$B$26*SUM(CAPEX!I8:I11,CAPEX!I15:I19)/$C$21</f>
        <v>9497.1749594313114</v>
      </c>
      <c r="I39" s="321">
        <f>$B$26*SUM(CAPEX!J8:J11,CAPEX!J15:J19)/$C$21</f>
        <v>4220.1088659331035</v>
      </c>
      <c r="J39" s="321">
        <f>$B$26*SUM(CAPEX!K8:K11,CAPEX!K15:K19)/$C$21</f>
        <v>3381.9620238513398</v>
      </c>
      <c r="K39" s="321">
        <f>$B$26*SUM(CAPEX!L8:L11,CAPEX!L15:L19)/$C$21</f>
        <v>3847.7204427293641</v>
      </c>
      <c r="L39" s="321">
        <f>$B$26*SUM(CAPEX!M8:M11,CAPEX!M15:M19)/$C$21</f>
        <v>16.115236652860645</v>
      </c>
      <c r="M39" s="321">
        <f>$B$26*SUM(CAPEX!N8:N11,CAPEX!N15:N19)/$C$21</f>
        <v>0</v>
      </c>
      <c r="N39" s="321">
        <f>$B$26*SUM(CAPEX!O8:O11,CAPEX!O15:O19)/$C$21</f>
        <v>0</v>
      </c>
      <c r="O39" s="321">
        <f>$B$26*SUM(CAPEX!P8:P11,CAPEX!P15:P19)/$C$21</f>
        <v>0</v>
      </c>
      <c r="P39" s="321">
        <f>$B$26*SUM(CAPEX!Q8:Q11,CAPEX!Q15:Q19)/$C$21</f>
        <v>0</v>
      </c>
      <c r="Q39" s="321">
        <f>$B$26*SUM(CAPEX!R8:R11,CAPEX!R15:R19)/$C$21</f>
        <v>0</v>
      </c>
      <c r="R39" s="321">
        <f>$B$26*SUM(CAPEX!S8:S11,CAPEX!S15:S19)/$C$21</f>
        <v>0</v>
      </c>
      <c r="S39" s="321">
        <f>$B$26*SUM(CAPEX!T8:T11,CAPEX!T15:T19)/$C$21</f>
        <v>0</v>
      </c>
      <c r="T39" s="321">
        <f>$B$26*SUM(CAPEX!U8:U11,CAPEX!U15:U19)/$C$21</f>
        <v>0.59686061677261659</v>
      </c>
      <c r="U39" s="321">
        <f>$B$26*SUM(CAPEX!V8:V11,CAPEX!V15:V19)/$C$21</f>
        <v>0</v>
      </c>
      <c r="V39" s="321">
        <f>$B$26*SUM(CAPEX!W8:W11,CAPEX!W15:W19)/$C$21</f>
        <v>1.1937212335452332</v>
      </c>
      <c r="W39" s="321">
        <f>$B$26*SUM(CAPEX!X8:X11,CAPEX!X15:X19)/$C$21</f>
        <v>0</v>
      </c>
      <c r="X39" s="321">
        <f>$B$26*SUM(CAPEX!Y8:Y11,CAPEX!Y15:Y19)/$C$21</f>
        <v>0</v>
      </c>
      <c r="Y39" s="321">
        <f>$B$26*SUM(CAPEX!Z8:Z11,CAPEX!Z15:Z19)/$C$21</f>
        <v>0.59686061677261659</v>
      </c>
      <c r="Z39" s="321">
        <f>$B$26*SUM(CAPEX!AA8:AA11,CAPEX!AA15:AA19)/$C$21</f>
        <v>0</v>
      </c>
      <c r="AA39" s="321">
        <f>$B$26*SUM(CAPEX!AB8:AB11,CAPEX!AB15:AB19)/$C$21</f>
        <v>0</v>
      </c>
      <c r="AB39" s="321">
        <f>$B$26*SUM(CAPEX!AC8:AC11,CAPEX!AC15:AC19)/$C$21</f>
        <v>0</v>
      </c>
      <c r="AC39" s="321">
        <f>$B$26*SUM(CAPEX!AD8:AD11,CAPEX!AD15:AD19)/$C$21</f>
        <v>0</v>
      </c>
      <c r="AD39" s="321">
        <f>$B$26*SUM(CAPEX!AE8:AE11,CAPEX!AE15:AE19)/$C$21</f>
        <v>0</v>
      </c>
      <c r="AE39" s="321">
        <f>$B$26*SUM(CAPEX!AF8:AF11,CAPEX!AF15:AF19)/$C$21</f>
        <v>0</v>
      </c>
      <c r="AF39" s="321">
        <f>$B$26*SUM(CAPEX!AG8:AG11,CAPEX!AG15:AG19)/$C$21</f>
        <v>0</v>
      </c>
      <c r="AG39" s="321">
        <f>$B$26*SUM(CAPEX!AH8:AH11,CAPEX!AH15:AH19)/$C$21</f>
        <v>0</v>
      </c>
      <c r="AH39" s="321">
        <f>$B$26*SUM(CAPEX!AI8:AI11,CAPEX!AI15:AI19)/$C$21</f>
        <v>0</v>
      </c>
      <c r="AI39" s="321">
        <f>$B$26*SUM(CAPEX!AJ8:AJ11,CAPEX!AJ15:AJ19)/$C$21</f>
        <v>0.59686061677261659</v>
      </c>
      <c r="AJ39" s="321">
        <f>$B$26*SUM(CAPEX!AK8:AK11,CAPEX!AK15:AK19)/$C$21</f>
        <v>0</v>
      </c>
      <c r="AK39" s="321">
        <f>$B$26*SUM(CAPEX!AL8:AL11,CAPEX!AL15:AL19)/$C$21</f>
        <v>0</v>
      </c>
      <c r="AL39" s="321">
        <f>$B$26*SUM(CAPEX!AM8:AM11,CAPEX!AM15:AM19)/$C$21</f>
        <v>0</v>
      </c>
      <c r="AM39" s="321">
        <f>$B$26*SUM(CAPEX!AN8:AN11,CAPEX!AN15:AN19)/$C$21</f>
        <v>0</v>
      </c>
      <c r="AN39" s="321">
        <f>$B$26*SUM(CAPEX!AO8:AO11,CAPEX!AO15:AO19)/$C$21</f>
        <v>0</v>
      </c>
      <c r="AO39" s="321">
        <f>$B$26*SUM(CAPEX!AP8:AP11,CAPEX!AP15:AP19)/$C$21</f>
        <v>0</v>
      </c>
      <c r="AP39" s="321">
        <f>$B$26*SUM(CAPEX!AQ8:AQ11,CAPEX!AQ15:AQ19)/$C$21</f>
        <v>0.59686061677261659</v>
      </c>
      <c r="AQ39" s="321">
        <f>$B$26*SUM(CAPEX!AR8:AR11,CAPEX!AR15:AR19)/$C$21</f>
        <v>0</v>
      </c>
      <c r="AR39" s="321">
        <f>$B$26*SUM(CAPEX!AS8:AS11,CAPEX!AS15:AS19)/$C$21</f>
        <v>0</v>
      </c>
      <c r="AS39" s="321">
        <f>$B$26*SUM(CAPEX!AT8:AT11,CAPEX!AT15:AT19)/$C$21</f>
        <v>0</v>
      </c>
      <c r="AT39" s="321">
        <f>$B$26*SUM(CAPEX!AU8:AU11,CAPEX!AU15:AU19)/$C$21</f>
        <v>0</v>
      </c>
      <c r="AU39" s="321">
        <f>$B$26*SUM(CAPEX!AV8:AV11,CAPEX!AV15:AV19)/$C$21</f>
        <v>0</v>
      </c>
      <c r="AV39" s="321">
        <f>$B$26*SUM(CAPEX!AW8:AW11,CAPEX!AW15:AW19)/$C$21</f>
        <v>0</v>
      </c>
      <c r="AW39" s="321">
        <f>$B$26*SUM(CAPEX!AX8:AX11,CAPEX!AX15:AX19)/$C$21</f>
        <v>0</v>
      </c>
      <c r="AX39" s="321">
        <f>$B$26*SUM(CAPEX!AY8:AY11,CAPEX!AY15:AY19)/$C$21</f>
        <v>0</v>
      </c>
      <c r="AY39" s="321">
        <f>$B$26*SUM(CAPEX!AZ8:AZ11,CAPEX!AZ15:AZ19)/$C$21</f>
        <v>0</v>
      </c>
      <c r="AZ39" s="321">
        <f>$B$26*SUM(CAPEX!BA8:BA11,CAPEX!BA15:BA19)/$C$21</f>
        <v>0.59686061677261659</v>
      </c>
      <c r="BA39" s="321">
        <f>$B$26*SUM(CAPEX!BB8:BB11,CAPEX!BB15:BB19)/$C$21</f>
        <v>0</v>
      </c>
      <c r="BB39" s="321">
        <f>$B$26*SUM(CAPEX!BC8:BC11,CAPEX!BC15:BC19)/$C$21</f>
        <v>0</v>
      </c>
      <c r="BC39" s="321">
        <f>$B$26*SUM(CAPEX!BD8:BD11,CAPEX!BD15:BD19)/$C$21</f>
        <v>0</v>
      </c>
      <c r="BD39" s="321">
        <f>$B$26*SUM(CAPEX!BE8:BE11,CAPEX!BE15:BE19)/$C$21</f>
        <v>0</v>
      </c>
      <c r="BE39" s="321">
        <f>$B$26*SUM(CAPEX!BF8:BF11,CAPEX!BF15:BF19)/$C$21</f>
        <v>0</v>
      </c>
      <c r="BF39" s="321">
        <f>$B$26*SUM(CAPEX!BG8:BG11,CAPEX!BG15:BG19)/$C$21</f>
        <v>0</v>
      </c>
      <c r="BG39" s="321">
        <f>$B$26*SUM(CAPEX!BH8:BH11,CAPEX!BH15:BH19)/$C$21</f>
        <v>0</v>
      </c>
      <c r="BH39" s="321">
        <f>$B$26*SUM(CAPEX!BI8:BI11,CAPEX!BI15:BI19)/$C$21</f>
        <v>0</v>
      </c>
      <c r="BI39" s="321">
        <f>$B$26*SUM(CAPEX!BJ8:BJ11,CAPEX!BJ15:BJ19)/$C$21</f>
        <v>0</v>
      </c>
      <c r="BJ39" s="321">
        <f>$B$26*SUM(CAPEX!BK8:BK11,CAPEX!BK15:BK19)/$C$21</f>
        <v>0</v>
      </c>
      <c r="BK39" s="321">
        <f>$B$26*SUM(CAPEX!BL8:BL11,CAPEX!BL15:BL19)/$C$21</f>
        <v>0</v>
      </c>
      <c r="BL39" s="321">
        <f>$B$26*SUM(CAPEX!BM8:BM11,CAPEX!BM15:BM19)/$C$21</f>
        <v>0</v>
      </c>
      <c r="BM39" s="321">
        <f>$B$26*SUM(CAPEX!BN8:BN11,CAPEX!BN15:BN19)/$C$21</f>
        <v>0</v>
      </c>
      <c r="BN39" s="321">
        <f>$B$26*SUM(CAPEX!BO8:BO11,CAPEX!BO15:BO19)/$C$21</f>
        <v>0.59686061677261659</v>
      </c>
      <c r="BO39" s="321">
        <f>$B$26*SUM(CAPEX!BP8:BP11,CAPEX!BP15:BP19)/$C$21</f>
        <v>0</v>
      </c>
      <c r="BP39" s="321">
        <f>$B$26*SUM(CAPEX!BQ8:BQ11,CAPEX!BQ15:BQ19)/$C$21</f>
        <v>0</v>
      </c>
      <c r="BQ39" s="321">
        <f>$B$26*SUM(CAPEX!BR8:BR11,CAPEX!BR15:BR19)/$C$21</f>
        <v>0</v>
      </c>
      <c r="BR39" s="321">
        <f>$B$26*SUM(CAPEX!BS8:BS11,CAPEX!BS15:BS19)/$C$21</f>
        <v>0</v>
      </c>
      <c r="BS39" s="321">
        <f>$B$26*SUM(CAPEX!BT8:BT11,CAPEX!BT15:BT19)/$C$21</f>
        <v>0</v>
      </c>
    </row>
    <row r="40" spans="1:71" x14ac:dyDescent="0.25">
      <c r="A40" s="189" t="s">
        <v>209</v>
      </c>
      <c r="B40" s="321">
        <f>$C$26*SUM(CAPEX!C9:C12,CAPEX!C16:C20)/$C$21</f>
        <v>0</v>
      </c>
      <c r="C40" s="321">
        <f>$C$26*SUM(CAPEX!D9:D12,CAPEX!D16:D20)/$C$21</f>
        <v>272.55602571562468</v>
      </c>
      <c r="D40" s="321">
        <f>$C$26*SUM(CAPEX!E9:E12,CAPEX!E16:E20)/$C$21</f>
        <v>293.97655980172414</v>
      </c>
      <c r="E40" s="321">
        <f>$C$26*SUM(CAPEX!F9:F12,CAPEX!F16:F20)/$C$21</f>
        <v>4084.0523452413645</v>
      </c>
      <c r="F40" s="321">
        <f>$C$26*SUM(CAPEX!G9:G12,CAPEX!G16:G20)/$C$21</f>
        <v>7458.1663966199612</v>
      </c>
      <c r="G40" s="321">
        <f>$C$26*SUM(CAPEX!H9:H12,CAPEX!H16:H20)/$C$21</f>
        <v>7753.7446175161003</v>
      </c>
      <c r="H40" s="321">
        <f>$C$26*SUM(CAPEX!I9:I12,CAPEX!I16:I20)/$C$21</f>
        <v>7611.7967979725026</v>
      </c>
      <c r="I40" s="321">
        <f>$C$26*SUM(CAPEX!J9:J12,CAPEX!J16:J20)/$C$21</f>
        <v>3246.1684171524143</v>
      </c>
      <c r="J40" s="321">
        <f>$C$26*SUM(CAPEX!K9:K12,CAPEX!K16:K20)/$C$21</f>
        <v>2539.3980867050741</v>
      </c>
      <c r="K40" s="321">
        <f>$C$26*SUM(CAPEX!L9:L12,CAPEX!L16:L20)/$C$21</f>
        <v>3912.3780663698103</v>
      </c>
      <c r="L40" s="321">
        <f>$C$26*SUM(CAPEX!M9:M12,CAPEX!M16:M20)/$C$21</f>
        <v>2450.3650284039068</v>
      </c>
      <c r="M40" s="321">
        <f>$C$26*SUM(CAPEX!N9:N12,CAPEX!N16:N20)/$C$21</f>
        <v>230.10365678017016</v>
      </c>
      <c r="N40" s="321">
        <f>$C$26*SUM(CAPEX!O9:O12,CAPEX!O16:O20)/$C$21</f>
        <v>331.64315525257376</v>
      </c>
      <c r="O40" s="321">
        <f>$C$26*SUM(CAPEX!P9:P12,CAPEX!P16:P20)/$C$21</f>
        <v>311.12796935358938</v>
      </c>
      <c r="P40" s="321">
        <f>$C$26*SUM(CAPEX!Q9:Q12,CAPEX!Q16:Q20)/$C$21</f>
        <v>320.13411393838823</v>
      </c>
      <c r="Q40" s="321">
        <f>$C$26*SUM(CAPEX!R9:R12,CAPEX!R16:R20)/$C$21</f>
        <v>81.022434642201418</v>
      </c>
      <c r="R40" s="321">
        <f>$C$26*SUM(CAPEX!S9:S12,CAPEX!S16:S20)/$C$21</f>
        <v>33.084530868003277</v>
      </c>
      <c r="S40" s="321">
        <f>$C$26*SUM(CAPEX!T9:T12,CAPEX!T16:T20)/$C$21</f>
        <v>32.349706439676432</v>
      </c>
      <c r="T40" s="321">
        <f>$C$26*SUM(CAPEX!U9:U12,CAPEX!U16:U20)/$C$21</f>
        <v>57.101329571436935</v>
      </c>
      <c r="U40" s="321">
        <f>$C$26*SUM(CAPEX!V9:V12,CAPEX!V16:V20)/$C$21</f>
        <v>33.084530868003277</v>
      </c>
      <c r="V40" s="321">
        <f>$C$26*SUM(CAPEX!W9:W12,CAPEX!W16:W20)/$C$21</f>
        <v>192.25964868182493</v>
      </c>
      <c r="W40" s="321">
        <f>$C$26*SUM(CAPEX!X9:X12,CAPEX!X16:X20)/$C$21</f>
        <v>24.275353524728828</v>
      </c>
      <c r="X40" s="321">
        <f>$C$26*SUM(CAPEX!Y9:Y12,CAPEX!Y16:Y20)/$C$21</f>
        <v>23.047740878634865</v>
      </c>
      <c r="Y40" s="321">
        <f>$C$26*SUM(CAPEX!Z9:Z12,CAPEX!Z16:Z20)/$C$21</f>
        <v>46.571751364301399</v>
      </c>
      <c r="Z40" s="321">
        <f>$C$26*SUM(CAPEX!AA9:AA12,CAPEX!AA16:AA20)/$C$21</f>
        <v>24.275353524728828</v>
      </c>
      <c r="AA40" s="321">
        <f>$C$26*SUM(CAPEX!AB9:AB12,CAPEX!AB16:AB20)/$C$21</f>
        <v>89.615723164859162</v>
      </c>
      <c r="AB40" s="321">
        <f>$C$26*SUM(CAPEX!AC9:AC12,CAPEX!AC16:AC20)/$C$21</f>
        <v>12.276126460939613</v>
      </c>
      <c r="AC40" s="321">
        <f>$C$26*SUM(CAPEX!AD9:AD12,CAPEX!AD16:AD20)/$C$21</f>
        <v>12.276126460939613</v>
      </c>
      <c r="AD40" s="321">
        <f>$C$26*SUM(CAPEX!AE9:AE12,CAPEX!AE16:AE20)/$C$21</f>
        <v>13.503739107033573</v>
      </c>
      <c r="AE40" s="321">
        <f>$C$26*SUM(CAPEX!AF9:AF12,CAPEX!AF16:AF20)/$C$21</f>
        <v>12.276126460939613</v>
      </c>
      <c r="AF40" s="321">
        <f>$C$26*SUM(CAPEX!AG9:AG12,CAPEX!AG16:AG20)/$C$21</f>
        <v>3.6828379382818834</v>
      </c>
      <c r="AG40" s="321">
        <f>$C$26*SUM(CAPEX!AH9:AH12,CAPEX!AH16:AH20)/$C$21</f>
        <v>11.04851381484565</v>
      </c>
      <c r="AH40" s="321">
        <f>$C$26*SUM(CAPEX!AI9:AI12,CAPEX!AI16:AI20)/$C$21</f>
        <v>9.8209011687516892</v>
      </c>
      <c r="AI40" s="321">
        <f>$C$26*SUM(CAPEX!AJ9:AJ12,CAPEX!AJ16:AJ20)/$C$21</f>
        <v>33.344911654418226</v>
      </c>
      <c r="AJ40" s="321">
        <f>$C$26*SUM(CAPEX!AK9:AK12,CAPEX!AK16:AK20)/$C$21</f>
        <v>8.593288522657728</v>
      </c>
      <c r="AK40" s="321">
        <f>$C$26*SUM(CAPEX!AL9:AL12,CAPEX!AL16:AL20)/$C$21</f>
        <v>7.3656758765637669</v>
      </c>
      <c r="AL40" s="321">
        <f>$C$26*SUM(CAPEX!AM9:AM12,CAPEX!AM16:AM20)/$C$21</f>
        <v>7.3656758765637669</v>
      </c>
      <c r="AM40" s="321">
        <f>$C$26*SUM(CAPEX!AN9:AN12,CAPEX!AN16:AN20)/$C$21</f>
        <v>6.1380632304698066</v>
      </c>
      <c r="AN40" s="321">
        <f>$C$26*SUM(CAPEX!AO9:AO12,CAPEX!AO16:AO20)/$C$21</f>
        <v>3.6828379382818834</v>
      </c>
      <c r="AO40" s="321">
        <f>$C$26*SUM(CAPEX!AP9:AP12,CAPEX!AP16:AP20)/$C$21</f>
        <v>4.9104505843758446</v>
      </c>
      <c r="AP40" s="321">
        <f>$C$26*SUM(CAPEX!AQ9:AQ12,CAPEX!AQ16:AQ20)/$C$21</f>
        <v>27.206848423948426</v>
      </c>
      <c r="AQ40" s="321">
        <f>$C$26*SUM(CAPEX!AR9:AR12,CAPEX!AR16:AR20)/$C$21</f>
        <v>3.6828379382818834</v>
      </c>
      <c r="AR40" s="321">
        <f>$C$26*SUM(CAPEX!AS9:AS12,CAPEX!AS16:AS20)/$C$21</f>
        <v>4.1669103594013333</v>
      </c>
      <c r="AS40" s="321">
        <f>$C$26*SUM(CAPEX!AT9:AT12,CAPEX!AT16:AT20)/$C$21</f>
        <v>9.8034695754563543</v>
      </c>
      <c r="AT40" s="321">
        <f>$C$26*SUM(CAPEX!AU9:AU12,CAPEX!AU16:AU20)/$C$21</f>
        <v>9.8034695754563543</v>
      </c>
      <c r="AU40" s="321">
        <f>$C$26*SUM(CAPEX!AV9:AV12,CAPEX!AV16:AV20)/$C$21</f>
        <v>8.5758569293623914</v>
      </c>
      <c r="AV40" s="321">
        <f>$C$26*SUM(CAPEX!AW9:AW12,CAPEX!AW16:AW20)/$C$21</f>
        <v>7.8410325010355493</v>
      </c>
      <c r="AW40" s="321">
        <f>$C$26*SUM(CAPEX!AX9:AX12,CAPEX!AX16:AX20)/$C$21</f>
        <v>7.8410325010355493</v>
      </c>
      <c r="AX40" s="321">
        <f>$C$26*SUM(CAPEX!AY9:AY12,CAPEX!AY16:AY20)/$C$21</f>
        <v>7.8410325010355493</v>
      </c>
      <c r="AY40" s="321">
        <f>$C$26*SUM(CAPEX!AZ9:AZ12,CAPEX!AZ16:AZ20)/$C$21</f>
        <v>6.6134198549415872</v>
      </c>
      <c r="AZ40" s="321">
        <f>$C$26*SUM(CAPEX!BA9:BA12,CAPEX!BA16:BA20)/$C$21</f>
        <v>653.41570566168821</v>
      </c>
      <c r="BA40" s="321">
        <f>$C$26*SUM(CAPEX!BB9:BB12,CAPEX!BB16:BB20)/$C$21</f>
        <v>7.1062080727087054</v>
      </c>
      <c r="BB40" s="321">
        <f>$C$26*SUM(CAPEX!BC9:BC12,CAPEX!BC16:BC20)/$C$21</f>
        <v>6.6134198549415872</v>
      </c>
      <c r="BC40" s="321">
        <f>$C$26*SUM(CAPEX!BD9:BD12,CAPEX!BD16:BD20)/$C$21</f>
        <v>5.8785954266147451</v>
      </c>
      <c r="BD40" s="321">
        <f>$C$26*SUM(CAPEX!BE9:BE12,CAPEX!BE16:BE20)/$C$21</f>
        <v>7.1062080727087054</v>
      </c>
      <c r="BE40" s="321">
        <f>$C$26*SUM(CAPEX!BF9:BF12,CAPEX!BF16:BF20)/$C$21</f>
        <v>5.8785954266147451</v>
      </c>
      <c r="BF40" s="321">
        <f>$C$26*SUM(CAPEX!BG9:BG12,CAPEX!BG16:BG20)/$C$21</f>
        <v>5.8785954266147451</v>
      </c>
      <c r="BG40" s="321">
        <f>$C$26*SUM(CAPEX!BH9:BH12,CAPEX!BH16:BH20)/$C$21</f>
        <v>5.8785954266147451</v>
      </c>
      <c r="BH40" s="321">
        <f>$C$26*SUM(CAPEX!BI9:BI12,CAPEX!BI16:BI20)/$C$21</f>
        <v>28.182684430694792</v>
      </c>
      <c r="BI40" s="321">
        <f>$C$26*SUM(CAPEX!BJ9:BJ12,CAPEX!BJ16:BJ20)/$C$21</f>
        <v>5.8785954266147451</v>
      </c>
      <c r="BJ40" s="321">
        <f>$C$26*SUM(CAPEX!BK9:BK12,CAPEX!BK16:BK20)/$C$21</f>
        <v>51.221597863101678</v>
      </c>
      <c r="BK40" s="321">
        <f>$C$26*SUM(CAPEX!BL9:BL12,CAPEX!BL16:BL20)/$C$21</f>
        <v>5.1437709982879012</v>
      </c>
      <c r="BL40" s="321">
        <f>$C$26*SUM(CAPEX!BM9:BM12,CAPEX!BM16:BM20)/$C$21</f>
        <v>5.1437709982879012</v>
      </c>
      <c r="BM40" s="321">
        <f>$C$26*SUM(CAPEX!BN9:BN12,CAPEX!BN16:BN20)/$C$21</f>
        <v>28.182684430694792</v>
      </c>
      <c r="BN40" s="321">
        <f>$C$26*SUM(CAPEX!BO9:BO12,CAPEX!BO16:BO20)/$C$21</f>
        <v>27.9329570556276</v>
      </c>
      <c r="BO40" s="321">
        <f>$C$26*SUM(CAPEX!BP9:BP12,CAPEX!BP16:BP20)/$C$21</f>
        <v>5.1437709982879012</v>
      </c>
      <c r="BP40" s="321">
        <f>$C$26*SUM(CAPEX!BQ9:BQ12,CAPEX!BQ16:BQ20)/$C$21</f>
        <v>4.4089465699610582</v>
      </c>
      <c r="BQ40" s="321">
        <f>$C$26*SUM(CAPEX!BR9:BR12,CAPEX!BR16:BR20)/$C$21</f>
        <v>4.4089465699610582</v>
      </c>
      <c r="BR40" s="321">
        <f>$C$26*SUM(CAPEX!BS9:BS12,CAPEX!BS16:BS20)/$C$21</f>
        <v>5.1437709982879012</v>
      </c>
      <c r="BS40" s="321">
        <f>$C$26*SUM(CAPEX!BT9:BT12,CAPEX!BT16:BT20)/$C$21</f>
        <v>4.4089465699610582</v>
      </c>
    </row>
    <row r="41" spans="1:71" x14ac:dyDescent="0.25">
      <c r="A41" s="189" t="s">
        <v>210</v>
      </c>
      <c r="B41" s="321">
        <f>$D$26*SUM(CAPEX!C10:C13,CAPEX!C17:C21)/$C$21</f>
        <v>0</v>
      </c>
      <c r="C41" s="321">
        <f>$D$26*SUM(CAPEX!D10:D13,CAPEX!D17:D21)/$C$21</f>
        <v>2161.2144758552204</v>
      </c>
      <c r="D41" s="321">
        <f>$D$26*SUM(CAPEX!E10:E13,CAPEX!E17:E21)/$C$21</f>
        <v>1749.9585794855452</v>
      </c>
      <c r="E41" s="321">
        <f>$D$26*SUM(CAPEX!F10:F13,CAPEX!F17:F21)/$C$21</f>
        <v>21009.496471187871</v>
      </c>
      <c r="F41" s="321">
        <f>$D$26*SUM(CAPEX!G10:G13,CAPEX!G17:G21)/$C$21</f>
        <v>38454.046583697884</v>
      </c>
      <c r="G41" s="321">
        <f>$D$26*SUM(CAPEX!H10:H13,CAPEX!H17:H21)/$C$21</f>
        <v>40208.85830329376</v>
      </c>
      <c r="H41" s="321">
        <f>$D$26*SUM(CAPEX!I10:I13,CAPEX!I17:I21)/$C$21</f>
        <v>39476.466076025812</v>
      </c>
      <c r="I41" s="321">
        <f>$D$26*SUM(CAPEX!J10:J13,CAPEX!J17:J21)/$C$21</f>
        <v>17096.943972202549</v>
      </c>
      <c r="J41" s="321">
        <f>$D$26*SUM(CAPEX!K10:K13,CAPEX!K17:K21)/$C$21</f>
        <v>13498.740617878793</v>
      </c>
      <c r="K41" s="321">
        <f>$D$26*SUM(CAPEX!L10:L13,CAPEX!L17:L21)/$C$21</f>
        <v>20609.978610895447</v>
      </c>
      <c r="L41" s="321">
        <f>$D$26*SUM(CAPEX!M10:M13,CAPEX!M17:M21)/$C$21</f>
        <v>22311.776495518818</v>
      </c>
      <c r="M41" s="321">
        <f>$D$26*SUM(CAPEX!N10:N13,CAPEX!N17:N21)/$C$21</f>
        <v>2122.9666970696358</v>
      </c>
      <c r="N41" s="321">
        <f>$D$26*SUM(CAPEX!O10:O13,CAPEX!O17:O21)/$C$21</f>
        <v>3127.0341765931689</v>
      </c>
      <c r="O41" s="321">
        <f>$D$26*SUM(CAPEX!P10:P13,CAPEX!P17:P21)/$C$21</f>
        <v>2980.9368155635307</v>
      </c>
      <c r="P41" s="321">
        <f>$D$26*SUM(CAPEX!Q10:Q13,CAPEX!Q17:Q21)/$C$21</f>
        <v>3068.9268375610682</v>
      </c>
      <c r="Q41" s="321">
        <f>$D$26*SUM(CAPEX!R10:R13,CAPEX!R17:R21)/$C$21</f>
        <v>642.46188708540785</v>
      </c>
      <c r="R41" s="321">
        <f>$D$26*SUM(CAPEX!S10:S13,CAPEX!S17:S21)/$C$21</f>
        <v>262.34153822528583</v>
      </c>
      <c r="S41" s="321">
        <f>$D$26*SUM(CAPEX!T10:T13,CAPEX!T17:T21)/$C$21</f>
        <v>256.51479787881118</v>
      </c>
      <c r="T41" s="321">
        <f>$D$26*SUM(CAPEX!U10:U13,CAPEX!U17:U21)/$C$21</f>
        <v>558.89952492016982</v>
      </c>
      <c r="U41" s="321">
        <f>$D$26*SUM(CAPEX!V10:V13,CAPEX!V17:V21)/$C$21</f>
        <v>262.34153822528583</v>
      </c>
      <c r="V41" s="321">
        <f>$D$26*SUM(CAPEX!W10:W13,CAPEX!W17:W21)/$C$21</f>
        <v>1736.7466415889585</v>
      </c>
      <c r="W41" s="321">
        <f>$D$26*SUM(CAPEX!X10:X13,CAPEX!X17:X21)/$C$21</f>
        <v>192.48976538455372</v>
      </c>
      <c r="X41" s="321">
        <f>$D$26*SUM(CAPEX!Y10:Y13,CAPEX!Y17:Y21)/$C$21</f>
        <v>182.75549436810815</v>
      </c>
      <c r="Y41" s="321">
        <f>$D$26*SUM(CAPEX!Z10:Z13,CAPEX!Z17:Z21)/$C$21</f>
        <v>475.40595039302116</v>
      </c>
      <c r="Z41" s="321">
        <f>$D$26*SUM(CAPEX!AA10:AA13,CAPEX!AA17:AA21)/$C$21</f>
        <v>192.48976538455372</v>
      </c>
      <c r="AA41" s="321">
        <f>$D$26*SUM(CAPEX!AB10:AB13,CAPEX!AB17:AB21)/$C$21</f>
        <v>710.60178420052694</v>
      </c>
      <c r="AB41" s="321">
        <f>$D$26*SUM(CAPEX!AC10:AC13,CAPEX!AC17:AC21)/$C$21</f>
        <v>97.342710164455752</v>
      </c>
      <c r="AC41" s="321">
        <f>$D$26*SUM(CAPEX!AD10:AD13,CAPEX!AD17:AD21)/$C$21</f>
        <v>97.342710164455752</v>
      </c>
      <c r="AD41" s="321">
        <f>$D$26*SUM(CAPEX!AE10:AE13,CAPEX!AE17:AE21)/$C$21</f>
        <v>107.07698118090133</v>
      </c>
      <c r="AE41" s="321">
        <f>$D$26*SUM(CAPEX!AF10:AF13,CAPEX!AF17:AF21)/$C$21</f>
        <v>97.342710164455752</v>
      </c>
      <c r="AF41" s="321">
        <f>$D$26*SUM(CAPEX!AG10:AG13,CAPEX!AG17:AG21)/$C$21</f>
        <v>29.202813049336722</v>
      </c>
      <c r="AG41" s="321">
        <f>$D$26*SUM(CAPEX!AH10:AH13,CAPEX!AH17:AH21)/$C$21</f>
        <v>87.608439148010163</v>
      </c>
      <c r="AH41" s="321">
        <f>$D$26*SUM(CAPEX!AI10:AI13,CAPEX!AI17:AI21)/$C$21</f>
        <v>77.874168131564602</v>
      </c>
      <c r="AI41" s="321">
        <f>$D$26*SUM(CAPEX!AJ10:AJ13,CAPEX!AJ17:AJ21)/$C$21</f>
        <v>370.52462415647761</v>
      </c>
      <c r="AJ41" s="321">
        <f>$D$26*SUM(CAPEX!AK10:AK13,CAPEX!AK17:AK21)/$C$21</f>
        <v>68.139897115119012</v>
      </c>
      <c r="AK41" s="321">
        <f>$D$26*SUM(CAPEX!AL10:AL13,CAPEX!AL17:AL21)/$C$21</f>
        <v>58.405626098673444</v>
      </c>
      <c r="AL41" s="321">
        <f>$D$26*SUM(CAPEX!AM10:AM13,CAPEX!AM17:AM21)/$C$21</f>
        <v>58.405626098673444</v>
      </c>
      <c r="AM41" s="321">
        <f>$D$26*SUM(CAPEX!AN10:AN13,CAPEX!AN17:AN21)/$C$21</f>
        <v>48.671355082227876</v>
      </c>
      <c r="AN41" s="321">
        <f>$D$26*SUM(CAPEX!AO10:AO13,CAPEX!AO17:AO21)/$C$21</f>
        <v>29.202813049336722</v>
      </c>
      <c r="AO41" s="321">
        <f>$D$26*SUM(CAPEX!AP10:AP13,CAPEX!AP17:AP21)/$C$21</f>
        <v>38.937084065782301</v>
      </c>
      <c r="AP41" s="321">
        <f>$D$26*SUM(CAPEX!AQ10:AQ13,CAPEX!AQ17:AQ21)/$C$21</f>
        <v>321.85326907424974</v>
      </c>
      <c r="AQ41" s="321">
        <f>$D$26*SUM(CAPEX!AR10:AR13,CAPEX!AR17:AR21)/$C$21</f>
        <v>29.202813049336722</v>
      </c>
      <c r="AR41" s="321">
        <f>$D$26*SUM(CAPEX!AS10:AS13,CAPEX!AS17:AS21)/$C$21</f>
        <v>33.041232402344136</v>
      </c>
      <c r="AS41" s="321">
        <f>$D$26*SUM(CAPEX!AT10:AT13,CAPEX!AT17:AT21)/$C$21</f>
        <v>77.735945497637559</v>
      </c>
      <c r="AT41" s="321">
        <f>$D$26*SUM(CAPEX!AU10:AU13,CAPEX!AU17:AU21)/$C$21</f>
        <v>77.735945497637559</v>
      </c>
      <c r="AU41" s="321">
        <f>$D$26*SUM(CAPEX!AV10:AV13,CAPEX!AV17:AV21)/$C$21</f>
        <v>68.001674481191984</v>
      </c>
      <c r="AV41" s="321">
        <f>$D$26*SUM(CAPEX!AW10:AW13,CAPEX!AW17:AW21)/$C$21</f>
        <v>62.17493413471734</v>
      </c>
      <c r="AW41" s="321">
        <f>$D$26*SUM(CAPEX!AX10:AX13,CAPEX!AX17:AX21)/$C$21</f>
        <v>62.17493413471734</v>
      </c>
      <c r="AX41" s="321">
        <f>$D$26*SUM(CAPEX!AY10:AY13,CAPEX!AY17:AY21)/$C$21</f>
        <v>62.17493413471734</v>
      </c>
      <c r="AY41" s="321">
        <f>$D$26*SUM(CAPEX!AZ10:AZ13,CAPEX!AZ17:AZ21)/$C$21</f>
        <v>52.440663118271772</v>
      </c>
      <c r="AZ41" s="321">
        <f>$D$26*SUM(CAPEX!BA10:BA13,CAPEX!BA17:BA21)/$C$21</f>
        <v>8188.8093811972776</v>
      </c>
      <c r="BA41" s="321">
        <f>$D$26*SUM(CAPEX!BB10:BB13,CAPEX!BB17:BB21)/$C$21</f>
        <v>56.348193788242696</v>
      </c>
      <c r="BB41" s="321">
        <f>$D$26*SUM(CAPEX!BC10:BC13,CAPEX!BC17:BC21)/$C$21</f>
        <v>52.440663118271772</v>
      </c>
      <c r="BC41" s="321">
        <f>$D$26*SUM(CAPEX!BD10:BD13,CAPEX!BD17:BD21)/$C$21</f>
        <v>46.613922771797128</v>
      </c>
      <c r="BD41" s="321">
        <f>$D$26*SUM(CAPEX!BE10:BE13,CAPEX!BE17:BE21)/$C$21</f>
        <v>56.348193788242696</v>
      </c>
      <c r="BE41" s="321">
        <f>$D$26*SUM(CAPEX!BF10:BF13,CAPEX!BF17:BF21)/$C$21</f>
        <v>46.613922771797128</v>
      </c>
      <c r="BF41" s="321">
        <f>$D$26*SUM(CAPEX!BG10:BG13,CAPEX!BG17:BG21)/$C$21</f>
        <v>46.613922771797128</v>
      </c>
      <c r="BG41" s="321">
        <f>$D$26*SUM(CAPEX!BH10:BH13,CAPEX!BH17:BH21)/$C$21</f>
        <v>46.613922771797128</v>
      </c>
      <c r="BH41" s="321">
        <f>$D$26*SUM(CAPEX!BI10:BI13,CAPEX!BI17:BI21)/$C$21</f>
        <v>330.93473764893906</v>
      </c>
      <c r="BI41" s="321">
        <f>$D$26*SUM(CAPEX!BJ10:BJ13,CAPEX!BJ17:BJ21)/$C$21</f>
        <v>46.613922771797128</v>
      </c>
      <c r="BJ41" s="321">
        <f>$D$26*SUM(CAPEX!BK10:BK13,CAPEX!BK17:BK21)/$C$21</f>
        <v>621.08229287255563</v>
      </c>
      <c r="BK41" s="321">
        <f>$D$26*SUM(CAPEX!BL10:BL13,CAPEX!BL17:BL21)/$C$21</f>
        <v>40.787182425322477</v>
      </c>
      <c r="BL41" s="321">
        <f>$D$26*SUM(CAPEX!BM10:BM13,CAPEX!BM17:BM21)/$C$21</f>
        <v>40.787182425322477</v>
      </c>
      <c r="BM41" s="321">
        <f>$D$26*SUM(CAPEX!BN10:BN13,CAPEX!BN17:BN21)/$C$21</f>
        <v>330.93473764893906</v>
      </c>
      <c r="BN41" s="321">
        <f>$D$26*SUM(CAPEX!BO10:BO13,CAPEX!BO17:BO21)/$C$21</f>
        <v>327.61089810376086</v>
      </c>
      <c r="BO41" s="321">
        <f>$D$26*SUM(CAPEX!BP10:BP13,CAPEX!BP17:BP21)/$C$21</f>
        <v>40.787182425322477</v>
      </c>
      <c r="BP41" s="321">
        <f>$D$26*SUM(CAPEX!BQ10:BQ13,CAPEX!BQ17:BQ21)/$C$21</f>
        <v>34.960442078847841</v>
      </c>
      <c r="BQ41" s="321">
        <f>$D$26*SUM(CAPEX!BR10:BR13,CAPEX!BR17:BR21)/$C$21</f>
        <v>34.960442078847841</v>
      </c>
      <c r="BR41" s="321">
        <f>$D$26*SUM(CAPEX!BS10:BS13,CAPEX!BS17:BS21)/$C$21</f>
        <v>40.787182425322477</v>
      </c>
      <c r="BS41" s="321">
        <f>$D$26*SUM(CAPEX!BT10:BT13,CAPEX!BT17:BT21)/$C$21</f>
        <v>34.960442078847841</v>
      </c>
    </row>
    <row r="42" spans="1:71" x14ac:dyDescent="0.25">
      <c r="A42" s="335" t="s">
        <v>215</v>
      </c>
      <c r="B42" s="336">
        <f>SUM(B43:B45)</f>
        <v>0</v>
      </c>
      <c r="C42" s="336">
        <f t="shared" ref="C42:BN42" si="3">SUM(C43:C45)</f>
        <v>0</v>
      </c>
      <c r="D42" s="336">
        <f t="shared" si="3"/>
        <v>0</v>
      </c>
      <c r="E42" s="336">
        <f t="shared" si="3"/>
        <v>0</v>
      </c>
      <c r="F42" s="336">
        <f t="shared" si="3"/>
        <v>0</v>
      </c>
      <c r="G42" s="336">
        <f t="shared" si="3"/>
        <v>0</v>
      </c>
      <c r="H42" s="336">
        <f t="shared" si="3"/>
        <v>0</v>
      </c>
      <c r="I42" s="336">
        <f t="shared" si="3"/>
        <v>0</v>
      </c>
      <c r="J42" s="336">
        <f t="shared" si="3"/>
        <v>0</v>
      </c>
      <c r="K42" s="336">
        <f t="shared" si="3"/>
        <v>2736.3500113967152</v>
      </c>
      <c r="L42" s="336">
        <f t="shared" si="3"/>
        <v>16276.415736502024</v>
      </c>
      <c r="M42" s="336">
        <f t="shared" si="3"/>
        <v>1536.6646958813431</v>
      </c>
      <c r="N42" s="336">
        <f t="shared" si="3"/>
        <v>2214.7597975559138</v>
      </c>
      <c r="O42" s="336">
        <f t="shared" si="3"/>
        <v>2077.7564906917842</v>
      </c>
      <c r="P42" s="336">
        <f t="shared" si="3"/>
        <v>2137.9007953200457</v>
      </c>
      <c r="Q42" s="336">
        <f t="shared" si="3"/>
        <v>541.07925372072555</v>
      </c>
      <c r="R42" s="336">
        <f t="shared" si="3"/>
        <v>220.94316655396335</v>
      </c>
      <c r="S42" s="336">
        <f t="shared" si="3"/>
        <v>216.03590531143644</v>
      </c>
      <c r="T42" s="336">
        <f t="shared" si="3"/>
        <v>378.09119134342154</v>
      </c>
      <c r="U42" s="336">
        <f t="shared" si="3"/>
        <v>220.94316655396335</v>
      </c>
      <c r="V42" s="336">
        <f t="shared" si="3"/>
        <v>1277.4579754770841</v>
      </c>
      <c r="W42" s="336">
        <f t="shared" si="3"/>
        <v>162.11423696376568</v>
      </c>
      <c r="X42" s="336">
        <f t="shared" si="3"/>
        <v>153.91606645284557</v>
      </c>
      <c r="Y42" s="336">
        <f t="shared" si="3"/>
        <v>307.77318197391048</v>
      </c>
      <c r="Z42" s="336">
        <f t="shared" si="3"/>
        <v>162.11423696376568</v>
      </c>
      <c r="AA42" s="336">
        <f t="shared" si="3"/>
        <v>598.46644729716627</v>
      </c>
      <c r="AB42" s="336">
        <f t="shared" si="3"/>
        <v>81.981705109200846</v>
      </c>
      <c r="AC42" s="336">
        <f t="shared" si="3"/>
        <v>81.981705109200846</v>
      </c>
      <c r="AD42" s="336">
        <f t="shared" si="3"/>
        <v>90.179875620120953</v>
      </c>
      <c r="AE42" s="336">
        <f t="shared" si="3"/>
        <v>81.981705109200846</v>
      </c>
      <c r="AF42" s="336">
        <f t="shared" si="3"/>
        <v>24.594511532760254</v>
      </c>
      <c r="AG42" s="336">
        <f t="shared" si="3"/>
        <v>73.783534598280767</v>
      </c>
      <c r="AH42" s="336">
        <f t="shared" si="3"/>
        <v>65.585364087360688</v>
      </c>
      <c r="AI42" s="336">
        <f t="shared" si="3"/>
        <v>219.44247960842566</v>
      </c>
      <c r="AJ42" s="336">
        <f t="shared" si="3"/>
        <v>57.387193576440602</v>
      </c>
      <c r="AK42" s="336">
        <f t="shared" si="3"/>
        <v>49.189023065520509</v>
      </c>
      <c r="AL42" s="336">
        <f t="shared" si="3"/>
        <v>49.189023065520509</v>
      </c>
      <c r="AM42" s="336">
        <f t="shared" si="3"/>
        <v>40.990852554600423</v>
      </c>
      <c r="AN42" s="336">
        <f t="shared" si="3"/>
        <v>24.594511532760254</v>
      </c>
      <c r="AO42" s="336">
        <f t="shared" si="3"/>
        <v>32.792682043680344</v>
      </c>
      <c r="AP42" s="336">
        <f t="shared" si="3"/>
        <v>178.45162705382523</v>
      </c>
      <c r="AQ42" s="336">
        <f t="shared" si="3"/>
        <v>24.594511532760254</v>
      </c>
      <c r="AR42" s="336">
        <f t="shared" si="3"/>
        <v>27.827215481027842</v>
      </c>
      <c r="AS42" s="336">
        <f t="shared" si="3"/>
        <v>65.46895344710957</v>
      </c>
      <c r="AT42" s="336">
        <f t="shared" si="3"/>
        <v>65.46895344710957</v>
      </c>
      <c r="AU42" s="336">
        <f t="shared" si="3"/>
        <v>57.270782936189477</v>
      </c>
      <c r="AV42" s="336">
        <f t="shared" si="3"/>
        <v>52.363521693662534</v>
      </c>
      <c r="AW42" s="336">
        <f t="shared" si="3"/>
        <v>52.363521693662534</v>
      </c>
      <c r="AX42" s="336">
        <f t="shared" si="3"/>
        <v>52.363521693662534</v>
      </c>
      <c r="AY42" s="336">
        <f t="shared" si="3"/>
        <v>44.165351182742455</v>
      </c>
      <c r="AZ42" s="336">
        <f t="shared" si="3"/>
        <v>4360.3627562834808</v>
      </c>
      <c r="BA42" s="336">
        <f t="shared" si="3"/>
        <v>47.456260451135591</v>
      </c>
      <c r="BB42" s="336">
        <f t="shared" si="3"/>
        <v>44.165351182742455</v>
      </c>
      <c r="BC42" s="336">
        <f t="shared" si="3"/>
        <v>39.258089940215513</v>
      </c>
      <c r="BD42" s="336">
        <f t="shared" si="3"/>
        <v>47.456260451135591</v>
      </c>
      <c r="BE42" s="336">
        <f t="shared" si="3"/>
        <v>39.258089940215513</v>
      </c>
      <c r="BF42" s="336">
        <f t="shared" si="3"/>
        <v>39.258089940215513</v>
      </c>
      <c r="BG42" s="336">
        <f t="shared" si="3"/>
        <v>39.258089940215513</v>
      </c>
      <c r="BH42" s="336">
        <f t="shared" si="3"/>
        <v>188.20794421875354</v>
      </c>
      <c r="BI42" s="336">
        <f t="shared" si="3"/>
        <v>39.258089940215513</v>
      </c>
      <c r="BJ42" s="336">
        <f t="shared" si="3"/>
        <v>342.06505973981848</v>
      </c>
      <c r="BK42" s="336">
        <f t="shared" si="3"/>
        <v>34.35082869768857</v>
      </c>
      <c r="BL42" s="336">
        <f t="shared" si="3"/>
        <v>34.35082869768857</v>
      </c>
      <c r="BM42" s="336">
        <f t="shared" si="3"/>
        <v>188.20794421875354</v>
      </c>
      <c r="BN42" s="336">
        <f t="shared" si="3"/>
        <v>183.3006829762266</v>
      </c>
      <c r="BO42" s="336">
        <f t="shared" ref="BO42:BS42" si="4">SUM(BO43:BO45)</f>
        <v>34.35082869768857</v>
      </c>
      <c r="BP42" s="336">
        <f t="shared" si="4"/>
        <v>29.443567455161631</v>
      </c>
      <c r="BQ42" s="336">
        <f t="shared" si="4"/>
        <v>29.443567455161631</v>
      </c>
      <c r="BR42" s="336">
        <f t="shared" si="4"/>
        <v>34.35082869768857</v>
      </c>
      <c r="BS42" s="336">
        <f t="shared" si="4"/>
        <v>29.443567455161631</v>
      </c>
    </row>
    <row r="43" spans="1:71" x14ac:dyDescent="0.25">
      <c r="A43" s="189" t="s">
        <v>170</v>
      </c>
      <c r="B43" s="321">
        <f>$B$27*SUM(CAPEX!C12:C14)/$C$21</f>
        <v>0</v>
      </c>
      <c r="C43" s="321">
        <f>$B$27*SUM(CAPEX!D12:D14)/$C$21</f>
        <v>0</v>
      </c>
      <c r="D43" s="321">
        <f>$B$27*SUM(CAPEX!E12:E14)/$C$21</f>
        <v>0</v>
      </c>
      <c r="E43" s="321">
        <f>$B$27*SUM(CAPEX!F12:F14)/$C$21</f>
        <v>0</v>
      </c>
      <c r="F43" s="321">
        <f>$B$27*SUM(CAPEX!G12:G14)/$C$21</f>
        <v>0</v>
      </c>
      <c r="G43" s="321">
        <f>$B$27*SUM(CAPEX!H12:H14)/$C$21</f>
        <v>0</v>
      </c>
      <c r="H43" s="321">
        <f>$B$27*SUM(CAPEX!I12:I14)/$C$21</f>
        <v>0</v>
      </c>
      <c r="I43" s="321">
        <f>$B$27*SUM(CAPEX!J12:J14)/$C$21</f>
        <v>0</v>
      </c>
      <c r="J43" s="321">
        <f>$B$27*SUM(CAPEX!K12:K14)/$C$21</f>
        <v>0</v>
      </c>
      <c r="K43" s="321">
        <f>$B$27*SUM(CAPEX!L12:L14)/$C$21</f>
        <v>260.94059387030529</v>
      </c>
      <c r="L43" s="321">
        <f>$B$27*SUM(CAPEX!M12:M14)/$C$21</f>
        <v>1552.1324284808632</v>
      </c>
      <c r="M43" s="321">
        <f>$B$27*SUM(CAPEX!N12:N14)/$C$21</f>
        <v>146.53761275157137</v>
      </c>
      <c r="N43" s="321">
        <f>$B$27*SUM(CAPEX!O12:O14)/$C$21</f>
        <v>211.20132090095058</v>
      </c>
      <c r="O43" s="321">
        <f>$B$27*SUM(CAPEX!P12:P14)/$C$21</f>
        <v>198.13657256596912</v>
      </c>
      <c r="P43" s="321">
        <f>$B$27*SUM(CAPEX!Q12:Q14)/$C$21</f>
        <v>203.87198305887034</v>
      </c>
      <c r="Q43" s="321">
        <f>$B$27*SUM(CAPEX!R12:R14)/$C$21</f>
        <v>51.597763885739298</v>
      </c>
      <c r="R43" s="321">
        <f>$B$27*SUM(CAPEX!S12:S14)/$C$21</f>
        <v>21.069322583754239</v>
      </c>
      <c r="S43" s="321">
        <f>$B$27*SUM(CAPEX!T12:T14)/$C$21</f>
        <v>20.601362104441101</v>
      </c>
      <c r="T43" s="321">
        <f>$B$27*SUM(CAPEX!U12:U14)/$C$21</f>
        <v>36.05508783429535</v>
      </c>
      <c r="U43" s="321">
        <f>$B$27*SUM(CAPEX!V12:V14)/$C$21</f>
        <v>21.069322583754239</v>
      </c>
      <c r="V43" s="321">
        <f>$B$27*SUM(CAPEX!W12:W14)/$C$21</f>
        <v>121.81944611508277</v>
      </c>
      <c r="W43" s="321">
        <f>$B$27*SUM(CAPEX!X12:X14)/$C$21</f>
        <v>15.45934733932817</v>
      </c>
      <c r="X43" s="321">
        <f>$B$27*SUM(CAPEX!Y12:Y14)/$C$21</f>
        <v>14.677563038029088</v>
      </c>
      <c r="Y43" s="321">
        <f>$B$27*SUM(CAPEX!Z12:Z14)/$C$21</f>
        <v>29.34950446658425</v>
      </c>
      <c r="Z43" s="321">
        <f>$B$27*SUM(CAPEX!AA12:AA14)/$C$21</f>
        <v>15.45934733932817</v>
      </c>
      <c r="AA43" s="321">
        <f>$B$27*SUM(CAPEX!AB12:AB14)/$C$21</f>
        <v>57.070253994832868</v>
      </c>
      <c r="AB43" s="321">
        <f>$B$27*SUM(CAPEX!AC12:AC14)/$C$21</f>
        <v>7.817843012990803</v>
      </c>
      <c r="AC43" s="321">
        <f>$B$27*SUM(CAPEX!AD12:AD14)/$C$21</f>
        <v>7.817843012990803</v>
      </c>
      <c r="AD43" s="321">
        <f>$B$27*SUM(CAPEX!AE12:AE14)/$C$21</f>
        <v>8.5996273142898829</v>
      </c>
      <c r="AE43" s="321">
        <f>$B$27*SUM(CAPEX!AF12:AF14)/$C$21</f>
        <v>7.817843012990803</v>
      </c>
      <c r="AF43" s="321">
        <f>$B$27*SUM(CAPEX!AG12:AG14)/$C$21</f>
        <v>2.3453529038972407</v>
      </c>
      <c r="AG43" s="321">
        <f>$B$27*SUM(CAPEX!AH12:AH14)/$C$21</f>
        <v>7.036058711691723</v>
      </c>
      <c r="AH43" s="321">
        <f>$B$27*SUM(CAPEX!AI12:AI14)/$C$21</f>
        <v>6.2542744103926422</v>
      </c>
      <c r="AI43" s="321">
        <f>$B$27*SUM(CAPEX!AJ12:AJ14)/$C$21</f>
        <v>20.926215838947805</v>
      </c>
      <c r="AJ43" s="321">
        <f>$B$27*SUM(CAPEX!AK12:AK14)/$C$21</f>
        <v>5.4724901090935623</v>
      </c>
      <c r="AK43" s="321">
        <f>$B$27*SUM(CAPEX!AL12:AL14)/$C$21</f>
        <v>4.6907058077944814</v>
      </c>
      <c r="AL43" s="321">
        <f>$B$27*SUM(CAPEX!AM12:AM14)/$C$21</f>
        <v>4.6907058077944814</v>
      </c>
      <c r="AM43" s="321">
        <f>$B$27*SUM(CAPEX!AN12:AN14)/$C$21</f>
        <v>3.9089215064954015</v>
      </c>
      <c r="AN43" s="321">
        <f>$B$27*SUM(CAPEX!AO12:AO14)/$C$21</f>
        <v>2.3453529038972407</v>
      </c>
      <c r="AO43" s="321">
        <f>$B$27*SUM(CAPEX!AP12:AP14)/$C$21</f>
        <v>3.1271372051963211</v>
      </c>
      <c r="AP43" s="321">
        <f>$B$27*SUM(CAPEX!AQ12:AQ14)/$C$21</f>
        <v>17.017294332452405</v>
      </c>
      <c r="AQ43" s="321">
        <f>$B$27*SUM(CAPEX!AR12:AR14)/$C$21</f>
        <v>2.3453529038972407</v>
      </c>
      <c r="AR43" s="321">
        <f>$B$27*SUM(CAPEX!AS12:AS14)/$C$21</f>
        <v>2.6536262185516239</v>
      </c>
      <c r="AS43" s="321">
        <f>$B$27*SUM(CAPEX!AT12:AT14)/$C$21</f>
        <v>6.2431733957295199</v>
      </c>
      <c r="AT43" s="321">
        <f>$B$27*SUM(CAPEX!AU12:AU14)/$C$21</f>
        <v>6.2431733957295199</v>
      </c>
      <c r="AU43" s="321">
        <f>$B$27*SUM(CAPEX!AV12:AV14)/$C$21</f>
        <v>5.46138909443044</v>
      </c>
      <c r="AV43" s="321">
        <f>$B$27*SUM(CAPEX!AW12:AW14)/$C$21</f>
        <v>4.9934286151173035</v>
      </c>
      <c r="AW43" s="321">
        <f>$B$27*SUM(CAPEX!AX12:AX14)/$C$21</f>
        <v>4.9934286151173035</v>
      </c>
      <c r="AX43" s="321">
        <f>$B$27*SUM(CAPEX!AY12:AY14)/$C$21</f>
        <v>4.9934286151173035</v>
      </c>
      <c r="AY43" s="321">
        <f>$B$27*SUM(CAPEX!AZ12:AZ14)/$C$21</f>
        <v>4.2116443138182236</v>
      </c>
      <c r="AZ43" s="321">
        <f>$B$27*SUM(CAPEX!BA12:BA14)/$C$21</f>
        <v>415.80778861466189</v>
      </c>
      <c r="BA43" s="321">
        <f>$B$27*SUM(CAPEX!BB12:BB14)/$C$21</f>
        <v>4.5254681358041671</v>
      </c>
      <c r="BB43" s="321">
        <f>$B$27*SUM(CAPEX!BC12:BC14)/$C$21</f>
        <v>4.2116443138182236</v>
      </c>
      <c r="BC43" s="321">
        <f>$B$27*SUM(CAPEX!BD12:BD14)/$C$21</f>
        <v>3.7436838345050871</v>
      </c>
      <c r="BD43" s="321">
        <f>$B$27*SUM(CAPEX!BE12:BE14)/$C$21</f>
        <v>4.5254681358041671</v>
      </c>
      <c r="BE43" s="321">
        <f>$B$27*SUM(CAPEX!BF12:BF14)/$C$21</f>
        <v>3.7436838345050871</v>
      </c>
      <c r="BF43" s="321">
        <f>$B$27*SUM(CAPEX!BG12:BG14)/$C$21</f>
        <v>3.7436838345050871</v>
      </c>
      <c r="BG43" s="321">
        <f>$B$27*SUM(CAPEX!BH12:BH14)/$C$21</f>
        <v>3.7436838345050871</v>
      </c>
      <c r="BH43" s="321">
        <f>$B$27*SUM(CAPEX!BI12:BI14)/$C$21</f>
        <v>17.947664783747111</v>
      </c>
      <c r="BI43" s="321">
        <f>$B$27*SUM(CAPEX!BJ12:BJ14)/$C$21</f>
        <v>3.7436838345050871</v>
      </c>
      <c r="BJ43" s="321">
        <f>$B$27*SUM(CAPEX!BK12:BK14)/$C$21</f>
        <v>32.619606212302273</v>
      </c>
      <c r="BK43" s="321">
        <f>$B$27*SUM(CAPEX!BL12:BL14)/$C$21</f>
        <v>3.2757233551919511</v>
      </c>
      <c r="BL43" s="321">
        <f>$B$27*SUM(CAPEX!BM12:BM14)/$C$21</f>
        <v>3.2757233551919511</v>
      </c>
      <c r="BM43" s="321">
        <f>$B$27*SUM(CAPEX!BN12:BN14)/$C$21</f>
        <v>17.947664783747111</v>
      </c>
      <c r="BN43" s="321">
        <f>$B$27*SUM(CAPEX!BO12:BO14)/$C$21</f>
        <v>17.47970430443398</v>
      </c>
      <c r="BO43" s="321">
        <f>$B$27*SUM(CAPEX!BP12:BP14)/$C$21</f>
        <v>3.2757233551919511</v>
      </c>
      <c r="BP43" s="321">
        <f>$B$27*SUM(CAPEX!BQ12:BQ14)/$C$21</f>
        <v>2.8077628758788151</v>
      </c>
      <c r="BQ43" s="321">
        <f>$B$27*SUM(CAPEX!BR12:BR14)/$C$21</f>
        <v>2.8077628758788151</v>
      </c>
      <c r="BR43" s="321">
        <f>$B$27*SUM(CAPEX!BS12:BS14)/$C$21</f>
        <v>3.2757233551919511</v>
      </c>
      <c r="BS43" s="321">
        <f>$B$27*SUM(CAPEX!BT12:BT14)/$C$21</f>
        <v>2.8077628758788151</v>
      </c>
    </row>
    <row r="44" spans="1:71" x14ac:dyDescent="0.25">
      <c r="A44" s="189" t="s">
        <v>209</v>
      </c>
      <c r="B44" s="321">
        <f>$C$27*SUM(CAPEX!C12:C14)/$C$21</f>
        <v>0</v>
      </c>
      <c r="C44" s="321">
        <f>$C$27*SUM(CAPEX!D12:D14)/$C$21</f>
        <v>0</v>
      </c>
      <c r="D44" s="321">
        <f>$C$27*SUM(CAPEX!E12:E14)/$C$21</f>
        <v>0</v>
      </c>
      <c r="E44" s="321">
        <f>$C$27*SUM(CAPEX!F12:F14)/$C$21</f>
        <v>0</v>
      </c>
      <c r="F44" s="321">
        <f>$C$27*SUM(CAPEX!G12:G14)/$C$21</f>
        <v>0</v>
      </c>
      <c r="G44" s="321">
        <f>$C$27*SUM(CAPEX!H12:H14)/$C$21</f>
        <v>0</v>
      </c>
      <c r="H44" s="321">
        <f>$C$27*SUM(CAPEX!I12:I14)/$C$21</f>
        <v>0</v>
      </c>
      <c r="I44" s="321">
        <f>$C$27*SUM(CAPEX!J12:J14)/$C$21</f>
        <v>0</v>
      </c>
      <c r="J44" s="321">
        <f>$C$27*SUM(CAPEX!K12:K14)/$C$21</f>
        <v>0</v>
      </c>
      <c r="K44" s="321">
        <f>$C$27*SUM(CAPEX!L12:L14)/$C$21</f>
        <v>825.13647250880331</v>
      </c>
      <c r="L44" s="321">
        <f>$C$27*SUM(CAPEX!M12:M14)/$C$21</f>
        <v>4908.0944360070534</v>
      </c>
      <c r="M44" s="321">
        <f>$C$27*SUM(CAPEX!N12:N14)/$C$21</f>
        <v>463.37569437659056</v>
      </c>
      <c r="N44" s="321">
        <f>$C$27*SUM(CAPEX!O12:O14)/$C$21</f>
        <v>667.8528255516544</v>
      </c>
      <c r="O44" s="321">
        <f>$C$27*SUM(CAPEX!P12:P14)/$C$21</f>
        <v>626.53997270860509</v>
      </c>
      <c r="P44" s="321">
        <f>$C$27*SUM(CAPEX!Q12:Q14)/$C$21</f>
        <v>644.67627075372513</v>
      </c>
      <c r="Q44" s="321">
        <f>$C$27*SUM(CAPEX!R12:R14)/$C$21</f>
        <v>163.1604966116621</v>
      </c>
      <c r="R44" s="321">
        <f>$C$27*SUM(CAPEX!S12:S14)/$C$21</f>
        <v>66.62461465673637</v>
      </c>
      <c r="S44" s="321">
        <f>$C$27*SUM(CAPEX!T12:T14)/$C$21</f>
        <v>65.14484773566511</v>
      </c>
      <c r="T44" s="321">
        <f>$C$27*SUM(CAPEX!U12:U14)/$C$21</f>
        <v>114.01203450304206</v>
      </c>
      <c r="U44" s="321">
        <f>$C$27*SUM(CAPEX!V12:V14)/$C$21</f>
        <v>66.62461465673637</v>
      </c>
      <c r="V44" s="321">
        <f>$C$27*SUM(CAPEX!W12:W14)/$C$21</f>
        <v>385.21284312066712</v>
      </c>
      <c r="W44" s="321">
        <f>$C$27*SUM(CAPEX!X12:X14)/$C$21</f>
        <v>48.884963208145841</v>
      </c>
      <c r="X44" s="321">
        <f>$C$27*SUM(CAPEX!Y12:Y14)/$C$21</f>
        <v>46.412834471605493</v>
      </c>
      <c r="Y44" s="321">
        <f>$C$27*SUM(CAPEX!Z12:Z14)/$C$21</f>
        <v>92.807892502442087</v>
      </c>
      <c r="Z44" s="321">
        <f>$C$27*SUM(CAPEX!AA12:AA14)/$C$21</f>
        <v>48.884963208145841</v>
      </c>
      <c r="AA44" s="321">
        <f>$C$27*SUM(CAPEX!AB12:AB14)/$C$21</f>
        <v>180.46539776744444</v>
      </c>
      <c r="AB44" s="321">
        <f>$C$27*SUM(CAPEX!AC12:AC14)/$C$21</f>
        <v>24.721287365403349</v>
      </c>
      <c r="AC44" s="321">
        <f>$C$27*SUM(CAPEX!AD12:AD14)/$C$21</f>
        <v>24.721287365403349</v>
      </c>
      <c r="AD44" s="321">
        <f>$C$27*SUM(CAPEX!AE12:AE14)/$C$21</f>
        <v>27.193416101943686</v>
      </c>
      <c r="AE44" s="321">
        <f>$C$27*SUM(CAPEX!AF12:AF14)/$C$21</f>
        <v>24.721287365403349</v>
      </c>
      <c r="AF44" s="321">
        <f>$C$27*SUM(CAPEX!AG12:AG14)/$C$21</f>
        <v>7.4163862096210043</v>
      </c>
      <c r="AG44" s="321">
        <f>$C$27*SUM(CAPEX!AH12:AH14)/$C$21</f>
        <v>22.249158628863015</v>
      </c>
      <c r="AH44" s="321">
        <f>$C$27*SUM(CAPEX!AI12:AI14)/$C$21</f>
        <v>19.77702989232268</v>
      </c>
      <c r="AI44" s="321">
        <f>$C$27*SUM(CAPEX!AJ12:AJ14)/$C$21</f>
        <v>66.172087923159282</v>
      </c>
      <c r="AJ44" s="321">
        <f>$C$27*SUM(CAPEX!AK12:AK14)/$C$21</f>
        <v>17.304901155782346</v>
      </c>
      <c r="AK44" s="321">
        <f>$C$27*SUM(CAPEX!AL12:AL14)/$C$21</f>
        <v>14.832772419242009</v>
      </c>
      <c r="AL44" s="321">
        <f>$C$27*SUM(CAPEX!AM12:AM14)/$C$21</f>
        <v>14.832772419242009</v>
      </c>
      <c r="AM44" s="321">
        <f>$C$27*SUM(CAPEX!AN12:AN14)/$C$21</f>
        <v>12.360643682701674</v>
      </c>
      <c r="AN44" s="321">
        <f>$C$27*SUM(CAPEX!AO12:AO14)/$C$21</f>
        <v>7.4163862096210043</v>
      </c>
      <c r="AO44" s="321">
        <f>$C$27*SUM(CAPEX!AP12:AP14)/$C$21</f>
        <v>9.8885149461613402</v>
      </c>
      <c r="AP44" s="321">
        <f>$C$27*SUM(CAPEX!AQ12:AQ14)/$C$21</f>
        <v>53.811444240457611</v>
      </c>
      <c r="AQ44" s="321">
        <f>$C$27*SUM(CAPEX!AR12:AR14)/$C$21</f>
        <v>7.4163862096210043</v>
      </c>
      <c r="AR44" s="321">
        <f>$C$27*SUM(CAPEX!AS12:AS14)/$C$21</f>
        <v>8.3911964208254055</v>
      </c>
      <c r="AS44" s="321">
        <f>$C$27*SUM(CAPEX!AT12:AT14)/$C$21</f>
        <v>19.741926683793348</v>
      </c>
      <c r="AT44" s="321">
        <f>$C$27*SUM(CAPEX!AU12:AU14)/$C$21</f>
        <v>19.741926683793348</v>
      </c>
      <c r="AU44" s="321">
        <f>$C$27*SUM(CAPEX!AV12:AV14)/$C$21</f>
        <v>17.269797947253011</v>
      </c>
      <c r="AV44" s="321">
        <f>$C$27*SUM(CAPEX!AW12:AW14)/$C$21</f>
        <v>15.790031026181742</v>
      </c>
      <c r="AW44" s="321">
        <f>$C$27*SUM(CAPEX!AX12:AX14)/$C$21</f>
        <v>15.790031026181742</v>
      </c>
      <c r="AX44" s="321">
        <f>$C$27*SUM(CAPEX!AY12:AY14)/$C$21</f>
        <v>15.790031026181742</v>
      </c>
      <c r="AY44" s="321">
        <f>$C$27*SUM(CAPEX!AZ12:AZ14)/$C$21</f>
        <v>13.31790228964141</v>
      </c>
      <c r="AZ44" s="321">
        <f>$C$27*SUM(CAPEX!BA12:BA14)/$C$21</f>
        <v>1314.8516558896065</v>
      </c>
      <c r="BA44" s="321">
        <f>$C$27*SUM(CAPEX!BB12:BB14)/$C$21</f>
        <v>14.310264105110475</v>
      </c>
      <c r="BB44" s="321">
        <f>$C$27*SUM(CAPEX!BC12:BC14)/$C$21</f>
        <v>13.31790228964141</v>
      </c>
      <c r="BC44" s="321">
        <f>$C$27*SUM(CAPEX!BD12:BD14)/$C$21</f>
        <v>11.838135368570141</v>
      </c>
      <c r="BD44" s="321">
        <f>$C$27*SUM(CAPEX!BE12:BE14)/$C$21</f>
        <v>14.310264105110475</v>
      </c>
      <c r="BE44" s="321">
        <f>$C$27*SUM(CAPEX!BF12:BF14)/$C$21</f>
        <v>11.838135368570141</v>
      </c>
      <c r="BF44" s="321">
        <f>$C$27*SUM(CAPEX!BG12:BG14)/$C$21</f>
        <v>11.838135368570141</v>
      </c>
      <c r="BG44" s="321">
        <f>$C$27*SUM(CAPEX!BH12:BH14)/$C$21</f>
        <v>11.838135368570141</v>
      </c>
      <c r="BH44" s="321">
        <f>$C$27*SUM(CAPEX!BI12:BI14)/$C$21</f>
        <v>56.75342647833547</v>
      </c>
      <c r="BI44" s="321">
        <f>$C$27*SUM(CAPEX!BJ12:BJ14)/$C$21</f>
        <v>11.838135368570141</v>
      </c>
      <c r="BJ44" s="321">
        <f>$C$27*SUM(CAPEX!BK12:BK14)/$C$21</f>
        <v>103.14848450917206</v>
      </c>
      <c r="BK44" s="321">
        <f>$C$27*SUM(CAPEX!BL12:BL14)/$C$21</f>
        <v>10.358368447498872</v>
      </c>
      <c r="BL44" s="321">
        <f>$C$27*SUM(CAPEX!BM12:BM14)/$C$21</f>
        <v>10.358368447498872</v>
      </c>
      <c r="BM44" s="321">
        <f>$C$27*SUM(CAPEX!BN12:BN14)/$C$21</f>
        <v>56.75342647833547</v>
      </c>
      <c r="BN44" s="321">
        <f>$C$27*SUM(CAPEX!BO12:BO14)/$C$21</f>
        <v>55.27365955726421</v>
      </c>
      <c r="BO44" s="321">
        <f>$C$27*SUM(CAPEX!BP12:BP14)/$C$21</f>
        <v>10.358368447498872</v>
      </c>
      <c r="BP44" s="321">
        <f>$C$27*SUM(CAPEX!BQ12:BQ14)/$C$21</f>
        <v>8.8786015264276053</v>
      </c>
      <c r="BQ44" s="321">
        <f>$C$27*SUM(CAPEX!BR12:BR14)/$C$21</f>
        <v>8.8786015264276053</v>
      </c>
      <c r="BR44" s="321">
        <f>$C$27*SUM(CAPEX!BS12:BS14)/$C$21</f>
        <v>10.358368447498872</v>
      </c>
      <c r="BS44" s="321">
        <f>$C$27*SUM(CAPEX!BT12:BT14)/$C$21</f>
        <v>8.8786015264276053</v>
      </c>
    </row>
    <row r="45" spans="1:71" x14ac:dyDescent="0.25">
      <c r="A45" s="189" t="s">
        <v>210</v>
      </c>
      <c r="B45" s="321">
        <f>$D$27*SUM(CAPEX!C12:C14)/$C$21</f>
        <v>0</v>
      </c>
      <c r="C45" s="321">
        <f>$D$27*SUM(CAPEX!D12:D14)/$C$21</f>
        <v>0</v>
      </c>
      <c r="D45" s="321">
        <f>$D$27*SUM(CAPEX!E12:E14)/$C$21</f>
        <v>0</v>
      </c>
      <c r="E45" s="321">
        <f>$D$27*SUM(CAPEX!F12:F14)/$C$21</f>
        <v>0</v>
      </c>
      <c r="F45" s="321">
        <f>$D$27*SUM(CAPEX!G12:G14)/$C$21</f>
        <v>0</v>
      </c>
      <c r="G45" s="321">
        <f>$D$27*SUM(CAPEX!H12:H14)/$C$21</f>
        <v>0</v>
      </c>
      <c r="H45" s="321">
        <f>$D$27*SUM(CAPEX!I12:I14)/$C$21</f>
        <v>0</v>
      </c>
      <c r="I45" s="321">
        <f>$D$27*SUM(CAPEX!J12:J14)/$C$21</f>
        <v>0</v>
      </c>
      <c r="J45" s="321">
        <f>$D$27*SUM(CAPEX!K12:K14)/$C$21</f>
        <v>0</v>
      </c>
      <c r="K45" s="321">
        <f>$D$27*SUM(CAPEX!L12:L14)/$C$21</f>
        <v>1650.2729450176066</v>
      </c>
      <c r="L45" s="321">
        <f>$D$27*SUM(CAPEX!M12:M14)/$C$21</f>
        <v>9816.1888720141069</v>
      </c>
      <c r="M45" s="321">
        <f>$D$27*SUM(CAPEX!N12:N14)/$C$21</f>
        <v>926.75138875318112</v>
      </c>
      <c r="N45" s="321">
        <f>$D$27*SUM(CAPEX!O12:O14)/$C$21</f>
        <v>1335.7056511033088</v>
      </c>
      <c r="O45" s="321">
        <f>$D$27*SUM(CAPEX!P12:P14)/$C$21</f>
        <v>1253.0799454172102</v>
      </c>
      <c r="P45" s="321">
        <f>$D$27*SUM(CAPEX!Q12:Q14)/$C$21</f>
        <v>1289.3525415074503</v>
      </c>
      <c r="Q45" s="321">
        <f>$D$27*SUM(CAPEX!R12:R14)/$C$21</f>
        <v>326.32099322332419</v>
      </c>
      <c r="R45" s="321">
        <f>$D$27*SUM(CAPEX!S12:S14)/$C$21</f>
        <v>133.24922931347274</v>
      </c>
      <c r="S45" s="321">
        <f>$D$27*SUM(CAPEX!T12:T14)/$C$21</f>
        <v>130.28969547133022</v>
      </c>
      <c r="T45" s="321">
        <f>$D$27*SUM(CAPEX!U12:U14)/$C$21</f>
        <v>228.02406900608412</v>
      </c>
      <c r="U45" s="321">
        <f>$D$27*SUM(CAPEX!V12:V14)/$C$21</f>
        <v>133.24922931347274</v>
      </c>
      <c r="V45" s="321">
        <f>$D$27*SUM(CAPEX!W12:W14)/$C$21</f>
        <v>770.42568624133423</v>
      </c>
      <c r="W45" s="321">
        <f>$D$27*SUM(CAPEX!X12:X14)/$C$21</f>
        <v>97.769926416291682</v>
      </c>
      <c r="X45" s="321">
        <f>$D$27*SUM(CAPEX!Y12:Y14)/$C$21</f>
        <v>92.825668943210985</v>
      </c>
      <c r="Y45" s="321">
        <f>$D$27*SUM(CAPEX!Z12:Z14)/$C$21</f>
        <v>185.61578500488417</v>
      </c>
      <c r="Z45" s="321">
        <f>$D$27*SUM(CAPEX!AA12:AA14)/$C$21</f>
        <v>97.769926416291682</v>
      </c>
      <c r="AA45" s="321">
        <f>$D$27*SUM(CAPEX!AB12:AB14)/$C$21</f>
        <v>360.93079553488889</v>
      </c>
      <c r="AB45" s="321">
        <f>$D$27*SUM(CAPEX!AC12:AC14)/$C$21</f>
        <v>49.442574730806697</v>
      </c>
      <c r="AC45" s="321">
        <f>$D$27*SUM(CAPEX!AD12:AD14)/$C$21</f>
        <v>49.442574730806697</v>
      </c>
      <c r="AD45" s="321">
        <f>$D$27*SUM(CAPEX!AE12:AE14)/$C$21</f>
        <v>54.386832203887373</v>
      </c>
      <c r="AE45" s="321">
        <f>$D$27*SUM(CAPEX!AF12:AF14)/$C$21</f>
        <v>49.442574730806697</v>
      </c>
      <c r="AF45" s="321">
        <f>$D$27*SUM(CAPEX!AG12:AG14)/$C$21</f>
        <v>14.832772419242009</v>
      </c>
      <c r="AG45" s="321">
        <f>$D$27*SUM(CAPEX!AH12:AH14)/$C$21</f>
        <v>44.498317257726029</v>
      </c>
      <c r="AH45" s="321">
        <f>$D$27*SUM(CAPEX!AI12:AI14)/$C$21</f>
        <v>39.554059784645361</v>
      </c>
      <c r="AI45" s="321">
        <f>$D$27*SUM(CAPEX!AJ12:AJ14)/$C$21</f>
        <v>132.34417584631856</v>
      </c>
      <c r="AJ45" s="321">
        <f>$D$27*SUM(CAPEX!AK12:AK14)/$C$21</f>
        <v>34.609802311564692</v>
      </c>
      <c r="AK45" s="321">
        <f>$D$27*SUM(CAPEX!AL12:AL14)/$C$21</f>
        <v>29.665544838484017</v>
      </c>
      <c r="AL45" s="321">
        <f>$D$27*SUM(CAPEX!AM12:AM14)/$C$21</f>
        <v>29.665544838484017</v>
      </c>
      <c r="AM45" s="321">
        <f>$D$27*SUM(CAPEX!AN12:AN14)/$C$21</f>
        <v>24.721287365403349</v>
      </c>
      <c r="AN45" s="321">
        <f>$D$27*SUM(CAPEX!AO12:AO14)/$C$21</f>
        <v>14.832772419242009</v>
      </c>
      <c r="AO45" s="321">
        <f>$D$27*SUM(CAPEX!AP12:AP14)/$C$21</f>
        <v>19.77702989232268</v>
      </c>
      <c r="AP45" s="321">
        <f>$D$27*SUM(CAPEX!AQ12:AQ14)/$C$21</f>
        <v>107.62288848091522</v>
      </c>
      <c r="AQ45" s="321">
        <f>$D$27*SUM(CAPEX!AR12:AR14)/$C$21</f>
        <v>14.832772419242009</v>
      </c>
      <c r="AR45" s="321">
        <f>$D$27*SUM(CAPEX!AS12:AS14)/$C$21</f>
        <v>16.782392841650811</v>
      </c>
      <c r="AS45" s="321">
        <f>$D$27*SUM(CAPEX!AT12:AT14)/$C$21</f>
        <v>39.483853367586697</v>
      </c>
      <c r="AT45" s="321">
        <f>$D$27*SUM(CAPEX!AU12:AU14)/$C$21</f>
        <v>39.483853367586697</v>
      </c>
      <c r="AU45" s="321">
        <f>$D$27*SUM(CAPEX!AV12:AV14)/$C$21</f>
        <v>34.539595894506022</v>
      </c>
      <c r="AV45" s="321">
        <f>$D$27*SUM(CAPEX!AW12:AW14)/$C$21</f>
        <v>31.580062052363484</v>
      </c>
      <c r="AW45" s="321">
        <f>$D$27*SUM(CAPEX!AX12:AX14)/$C$21</f>
        <v>31.580062052363484</v>
      </c>
      <c r="AX45" s="321">
        <f>$D$27*SUM(CAPEX!AY12:AY14)/$C$21</f>
        <v>31.580062052363484</v>
      </c>
      <c r="AY45" s="321">
        <f>$D$27*SUM(CAPEX!AZ12:AZ14)/$C$21</f>
        <v>26.635804579282819</v>
      </c>
      <c r="AZ45" s="321">
        <f>$D$27*SUM(CAPEX!BA12:BA14)/$C$21</f>
        <v>2629.703311779213</v>
      </c>
      <c r="BA45" s="321">
        <f>$D$27*SUM(CAPEX!BB12:BB14)/$C$21</f>
        <v>28.62052821022095</v>
      </c>
      <c r="BB45" s="321">
        <f>$D$27*SUM(CAPEX!BC12:BC14)/$C$21</f>
        <v>26.635804579282819</v>
      </c>
      <c r="BC45" s="321">
        <f>$D$27*SUM(CAPEX!BD12:BD14)/$C$21</f>
        <v>23.676270737140282</v>
      </c>
      <c r="BD45" s="321">
        <f>$D$27*SUM(CAPEX!BE12:BE14)/$C$21</f>
        <v>28.62052821022095</v>
      </c>
      <c r="BE45" s="321">
        <f>$D$27*SUM(CAPEX!BF12:BF14)/$C$21</f>
        <v>23.676270737140282</v>
      </c>
      <c r="BF45" s="321">
        <f>$D$27*SUM(CAPEX!BG12:BG14)/$C$21</f>
        <v>23.676270737140282</v>
      </c>
      <c r="BG45" s="321">
        <f>$D$27*SUM(CAPEX!BH12:BH14)/$C$21</f>
        <v>23.676270737140282</v>
      </c>
      <c r="BH45" s="321">
        <f>$D$27*SUM(CAPEX!BI12:BI14)/$C$21</f>
        <v>113.50685295667094</v>
      </c>
      <c r="BI45" s="321">
        <f>$D$27*SUM(CAPEX!BJ12:BJ14)/$C$21</f>
        <v>23.676270737140282</v>
      </c>
      <c r="BJ45" s="321">
        <f>$D$27*SUM(CAPEX!BK12:BK14)/$C$21</f>
        <v>206.29696901834413</v>
      </c>
      <c r="BK45" s="321">
        <f>$D$27*SUM(CAPEX!BL12:BL14)/$C$21</f>
        <v>20.716736894997744</v>
      </c>
      <c r="BL45" s="321">
        <f>$D$27*SUM(CAPEX!BM12:BM14)/$C$21</f>
        <v>20.716736894997744</v>
      </c>
      <c r="BM45" s="321">
        <f>$D$27*SUM(CAPEX!BN12:BN14)/$C$21</f>
        <v>113.50685295667094</v>
      </c>
      <c r="BN45" s="321">
        <f>$D$27*SUM(CAPEX!BO12:BO14)/$C$21</f>
        <v>110.54731911452842</v>
      </c>
      <c r="BO45" s="321">
        <f>$D$27*SUM(CAPEX!BP12:BP14)/$C$21</f>
        <v>20.716736894997744</v>
      </c>
      <c r="BP45" s="321">
        <f>$D$27*SUM(CAPEX!BQ12:BQ14)/$C$21</f>
        <v>17.757203052855211</v>
      </c>
      <c r="BQ45" s="321">
        <f>$D$27*SUM(CAPEX!BR12:BR14)/$C$21</f>
        <v>17.757203052855211</v>
      </c>
      <c r="BR45" s="321">
        <f>$D$27*SUM(CAPEX!BS12:BS14)/$C$21</f>
        <v>20.716736894997744</v>
      </c>
      <c r="BS45" s="321">
        <f>$D$27*SUM(CAPEX!BT12:BT14)/$C$21</f>
        <v>17.757203052855211</v>
      </c>
    </row>
    <row r="46" spans="1:71" x14ac:dyDescent="0.25">
      <c r="A46" s="257" t="s">
        <v>5</v>
      </c>
      <c r="B46" s="337">
        <f t="shared" ref="B46:AG46" si="5">B42+B38</f>
        <v>0</v>
      </c>
      <c r="C46" s="337">
        <f t="shared" si="5"/>
        <v>3259.4135398832368</v>
      </c>
      <c r="D46" s="337">
        <f t="shared" si="5"/>
        <v>2712.0905142685751</v>
      </c>
      <c r="E46" s="337">
        <f t="shared" si="5"/>
        <v>30387.979244817878</v>
      </c>
      <c r="F46" s="337">
        <f t="shared" si="5"/>
        <v>55225.678889790899</v>
      </c>
      <c r="G46" s="337">
        <f t="shared" si="5"/>
        <v>57634.429658793561</v>
      </c>
      <c r="H46" s="337">
        <f t="shared" si="5"/>
        <v>56585.437833429627</v>
      </c>
      <c r="I46" s="337">
        <f t="shared" si="5"/>
        <v>24563.221255288066</v>
      </c>
      <c r="J46" s="337">
        <f t="shared" si="5"/>
        <v>19420.100728435209</v>
      </c>
      <c r="K46" s="337">
        <f t="shared" si="5"/>
        <v>31106.427131391338</v>
      </c>
      <c r="L46" s="337">
        <f t="shared" si="5"/>
        <v>41054.672497077612</v>
      </c>
      <c r="M46" s="337">
        <f t="shared" si="5"/>
        <v>3889.735049731149</v>
      </c>
      <c r="N46" s="337">
        <f t="shared" si="5"/>
        <v>5673.4371294016564</v>
      </c>
      <c r="O46" s="337">
        <f t="shared" si="5"/>
        <v>5369.8212756089042</v>
      </c>
      <c r="P46" s="337">
        <f t="shared" si="5"/>
        <v>5526.961746819502</v>
      </c>
      <c r="Q46" s="337">
        <f t="shared" si="5"/>
        <v>1264.5635754483349</v>
      </c>
      <c r="R46" s="337">
        <f t="shared" si="5"/>
        <v>516.36923564725248</v>
      </c>
      <c r="S46" s="337">
        <f t="shared" si="5"/>
        <v>504.90040962992407</v>
      </c>
      <c r="T46" s="337">
        <f t="shared" si="5"/>
        <v>994.6889064518009</v>
      </c>
      <c r="U46" s="337">
        <f t="shared" si="5"/>
        <v>516.36923564725248</v>
      </c>
      <c r="V46" s="337">
        <f t="shared" si="5"/>
        <v>3207.6579869814127</v>
      </c>
      <c r="W46" s="337">
        <f t="shared" si="5"/>
        <v>378.87935587304821</v>
      </c>
      <c r="X46" s="337">
        <f t="shared" si="5"/>
        <v>359.71930169958858</v>
      </c>
      <c r="Y46" s="337">
        <f t="shared" si="5"/>
        <v>830.34774434800568</v>
      </c>
      <c r="Z46" s="337">
        <f t="shared" si="5"/>
        <v>378.87935587304821</v>
      </c>
      <c r="AA46" s="337">
        <f t="shared" si="5"/>
        <v>1398.6839546625524</v>
      </c>
      <c r="AB46" s="337">
        <f t="shared" si="5"/>
        <v>191.60054173459622</v>
      </c>
      <c r="AC46" s="337">
        <f t="shared" si="5"/>
        <v>191.60054173459622</v>
      </c>
      <c r="AD46" s="337">
        <f t="shared" si="5"/>
        <v>210.76059590805585</v>
      </c>
      <c r="AE46" s="337">
        <f t="shared" si="5"/>
        <v>191.60054173459622</v>
      </c>
      <c r="AF46" s="337">
        <f t="shared" si="5"/>
        <v>57.480162520378855</v>
      </c>
      <c r="AG46" s="337">
        <f t="shared" si="5"/>
        <v>172.44048756113659</v>
      </c>
      <c r="AH46" s="337">
        <f t="shared" ref="AH46:BM46" si="6">AH42+AH38</f>
        <v>153.28043338767696</v>
      </c>
      <c r="AI46" s="337">
        <f t="shared" si="6"/>
        <v>623.90887603609406</v>
      </c>
      <c r="AJ46" s="337">
        <f t="shared" si="6"/>
        <v>134.12037921421734</v>
      </c>
      <c r="AK46" s="337">
        <f t="shared" si="6"/>
        <v>114.96032504075771</v>
      </c>
      <c r="AL46" s="337">
        <f t="shared" si="6"/>
        <v>114.96032504075771</v>
      </c>
      <c r="AM46" s="337">
        <f t="shared" si="6"/>
        <v>95.80027086729811</v>
      </c>
      <c r="AN46" s="337">
        <f t="shared" si="6"/>
        <v>57.480162520378855</v>
      </c>
      <c r="AO46" s="337">
        <f t="shared" si="6"/>
        <v>76.640216693838482</v>
      </c>
      <c r="AP46" s="337">
        <f t="shared" si="6"/>
        <v>528.10860516879598</v>
      </c>
      <c r="AQ46" s="337">
        <f t="shared" si="6"/>
        <v>57.480162520378855</v>
      </c>
      <c r="AR46" s="337">
        <f t="shared" si="6"/>
        <v>65.035358242773313</v>
      </c>
      <c r="AS46" s="337">
        <f t="shared" si="6"/>
        <v>153.00836852020348</v>
      </c>
      <c r="AT46" s="337">
        <f t="shared" si="6"/>
        <v>153.00836852020348</v>
      </c>
      <c r="AU46" s="337">
        <f t="shared" si="6"/>
        <v>133.84831434674385</v>
      </c>
      <c r="AV46" s="337">
        <f t="shared" si="6"/>
        <v>122.37948832941542</v>
      </c>
      <c r="AW46" s="337">
        <f t="shared" si="6"/>
        <v>122.37948832941542</v>
      </c>
      <c r="AX46" s="337">
        <f t="shared" si="6"/>
        <v>122.37948832941542</v>
      </c>
      <c r="AY46" s="337">
        <f t="shared" si="6"/>
        <v>103.21943415595581</v>
      </c>
      <c r="AZ46" s="337">
        <f t="shared" si="6"/>
        <v>13203.18470375922</v>
      </c>
      <c r="BA46" s="337">
        <f t="shared" si="6"/>
        <v>110.910662312087</v>
      </c>
      <c r="BB46" s="337">
        <f t="shared" si="6"/>
        <v>103.21943415595581</v>
      </c>
      <c r="BC46" s="337">
        <f t="shared" si="6"/>
        <v>91.750608138627385</v>
      </c>
      <c r="BD46" s="337">
        <f t="shared" si="6"/>
        <v>110.910662312087</v>
      </c>
      <c r="BE46" s="337">
        <f t="shared" si="6"/>
        <v>91.750608138627385</v>
      </c>
      <c r="BF46" s="337">
        <f t="shared" si="6"/>
        <v>91.750608138627385</v>
      </c>
      <c r="BG46" s="337">
        <f t="shared" si="6"/>
        <v>91.750608138627385</v>
      </c>
      <c r="BH46" s="337">
        <f t="shared" si="6"/>
        <v>547.32536629838739</v>
      </c>
      <c r="BI46" s="337">
        <f t="shared" si="6"/>
        <v>91.750608138627385</v>
      </c>
      <c r="BJ46" s="337">
        <f t="shared" si="6"/>
        <v>1014.3689504754758</v>
      </c>
      <c r="BK46" s="337">
        <f t="shared" si="6"/>
        <v>80.281782121298946</v>
      </c>
      <c r="BL46" s="337">
        <f t="shared" si="6"/>
        <v>80.281782121298946</v>
      </c>
      <c r="BM46" s="337">
        <f t="shared" si="6"/>
        <v>547.32536629838739</v>
      </c>
      <c r="BN46" s="337">
        <f t="shared" ref="BN46:BS46" si="7">BN42+BN38</f>
        <v>539.44139875238761</v>
      </c>
      <c r="BO46" s="337">
        <f t="shared" si="7"/>
        <v>80.281782121298946</v>
      </c>
      <c r="BP46" s="337">
        <f t="shared" si="7"/>
        <v>68.812956103970535</v>
      </c>
      <c r="BQ46" s="337">
        <f t="shared" si="7"/>
        <v>68.812956103970535</v>
      </c>
      <c r="BR46" s="337">
        <f t="shared" si="7"/>
        <v>80.281782121298946</v>
      </c>
      <c r="BS46" s="337">
        <f t="shared" si="7"/>
        <v>68.812956103970535</v>
      </c>
    </row>
    <row r="49" spans="1:2" x14ac:dyDescent="0.25">
      <c r="A49" s="193" t="s">
        <v>219</v>
      </c>
      <c r="B49" s="193" t="s">
        <v>216</v>
      </c>
    </row>
    <row r="50" spans="1:2" x14ac:dyDescent="0.25">
      <c r="A50" s="46" t="s">
        <v>217</v>
      </c>
      <c r="B50" s="321">
        <f>AVERAGE(B46:K46)</f>
        <v>28089.477879609844</v>
      </c>
    </row>
    <row r="51" spans="1:2" x14ac:dyDescent="0.25">
      <c r="A51" s="46" t="s">
        <v>218</v>
      </c>
      <c r="B51" s="321">
        <f>AVERAGE(L46:BS46)</f>
        <v>1549.6028879868825</v>
      </c>
    </row>
  </sheetData>
  <mergeCells count="3">
    <mergeCell ref="A4:C4"/>
    <mergeCell ref="A24:E24"/>
    <mergeCell ref="A31:E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</vt:i4>
      </vt:variant>
    </vt:vector>
  </HeadingPairs>
  <TitlesOfParts>
    <vt:vector size="15" baseType="lpstr">
      <vt:lpstr>Dados básicos</vt:lpstr>
      <vt:lpstr>Distribuição Demanda</vt:lpstr>
      <vt:lpstr>TU p MEF</vt:lpstr>
      <vt:lpstr>TKU p MEF</vt:lpstr>
      <vt:lpstr>Benef frete</vt:lpstr>
      <vt:lpstr>Benef externalidades</vt:lpstr>
      <vt:lpstr>Benef Total</vt:lpstr>
      <vt:lpstr>CAPEX</vt:lpstr>
      <vt:lpstr>OPEX</vt:lpstr>
      <vt:lpstr>OPEX amb</vt:lpstr>
      <vt:lpstr>Avaliação Socioeconômica</vt:lpstr>
      <vt:lpstr>Tributos</vt:lpstr>
      <vt:lpstr>Empregos</vt:lpstr>
      <vt:lpstr>CotacaoEURO_out18</vt:lpstr>
      <vt:lpstr>WACC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Alfredo Alves Miguel</dc:creator>
  <cp:lastModifiedBy>Alexandre Porto Mendes de Souza</cp:lastModifiedBy>
  <dcterms:created xsi:type="dcterms:W3CDTF">2020-02-06T11:02:24Z</dcterms:created>
  <dcterms:modified xsi:type="dcterms:W3CDTF">2020-06-30T21:04:24Z</dcterms:modified>
</cp:coreProperties>
</file>